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Ondrej\Projekty\202111_KCK Brno\DPS_KCK_00\D_Dokumentace objektu SO01\D1_1_ARS\"/>
    </mc:Choice>
  </mc:AlternateContent>
  <xr:revisionPtr revIDLastSave="0" documentId="13_ncr:1_{943F163D-FDCF-433A-AF80-D8127BCA35D3}" xr6:coauthVersionLast="47" xr6:coauthVersionMax="47" xr10:uidLastSave="{00000000-0000-0000-0000-000000000000}"/>
  <bookViews>
    <workbookView xWindow="19090" yWindow="-110" windowWidth="38620" windowHeight="21220" activeTab="1" xr2:uid="{00000000-000D-0000-FFFF-FFFF00000000}"/>
  </bookViews>
  <sheets>
    <sheet name="FASÁDY" sheetId="19" r:id="rId1"/>
    <sheet name="STŘECHY,TERASY" sheetId="23" r:id="rId2"/>
    <sheet name="PODLAHY" sheetId="22" r:id="rId3"/>
  </sheets>
  <definedNames>
    <definedName name="_xlnm._FilterDatabase" localSheetId="2" hidden="1">PODLAHY!$A$1:$G$79</definedName>
    <definedName name="_xlnm.Print_Area" localSheetId="0">FASÁDY!$A$1:$G$65</definedName>
    <definedName name="_xlnm.Print_Area" localSheetId="2">PODLAHY!$A$1:$G$80</definedName>
    <definedName name="_xlnm.Print_Area" localSheetId="1">'STŘECHY,TERASY'!$A$1:$G$42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0" i="23" l="1"/>
  <c r="F8" i="23" l="1"/>
  <c r="F55" i="22" l="1"/>
  <c r="F32" i="22"/>
  <c r="F18" i="19"/>
  <c r="F54" i="19" l="1"/>
  <c r="F42" i="19" l="1"/>
  <c r="F6" i="19"/>
  <c r="F17" i="22" l="1"/>
  <c r="F23" i="23"/>
  <c r="F31" i="19" l="1"/>
  <c r="F48" i="22" l="1"/>
  <c r="F7" i="22"/>
</calcChain>
</file>

<file path=xl/sharedStrings.xml><?xml version="1.0" encoding="utf-8"?>
<sst xmlns="http://schemas.openxmlformats.org/spreadsheetml/2006/main" count="476" uniqueCount="182">
  <si>
    <t>projekt:</t>
  </si>
  <si>
    <t>č. projektu:</t>
  </si>
  <si>
    <t>stupeň:</t>
  </si>
  <si>
    <t>mm</t>
  </si>
  <si>
    <t>tloušťka</t>
  </si>
  <si>
    <t>vlastnosti a technické parametry</t>
  </si>
  <si>
    <t>základní popis a funkce vrstvy</t>
  </si>
  <si>
    <t>jedn.</t>
  </si>
  <si>
    <t>referenční materiál</t>
  </si>
  <si>
    <t>celková tl.</t>
  </si>
  <si>
    <t>tenkovrstvá silikonová fasádní omítka probarvená v hmotě</t>
  </si>
  <si>
    <t>λ&lt;0,038W/mK
celoplošná výztužná sklotextilní síťovina, systémové prvky pro řešení detailů</t>
  </si>
  <si>
    <t>Isover EPS Perimetr</t>
  </si>
  <si>
    <t xml:space="preserve">λ&lt;0,038W/mK
</t>
  </si>
  <si>
    <t>Filtek 300</t>
  </si>
  <si>
    <t>Isover EPS 100S</t>
  </si>
  <si>
    <t>keramická dlažba do tmelu</t>
  </si>
  <si>
    <t>lepící tmel</t>
  </si>
  <si>
    <t>separapční fólie</t>
  </si>
  <si>
    <t>SKLADBY STŘECH, TERAS, BALKÓNŮ</t>
  </si>
  <si>
    <t xml:space="preserve">ochranná geotextilie </t>
  </si>
  <si>
    <t>separační vrstva - geotextilie</t>
  </si>
  <si>
    <t>min 300  g/m2</t>
  </si>
  <si>
    <t>tepelná izolace EPS</t>
  </si>
  <si>
    <r>
      <t>FORTISOL UNI 1,5 kg/m</t>
    </r>
    <r>
      <rPr>
        <vertAlign val="superscript"/>
        <sz val="10"/>
        <rFont val="DejaVu Sans"/>
        <charset val="238"/>
      </rPr>
      <t>2</t>
    </r>
  </si>
  <si>
    <t>hydroizolační stěrka, včetně napojení stěna-podlaha pomocí pružné těsnící pásky a dalších systémových detailů</t>
  </si>
  <si>
    <t>Anhyment</t>
  </si>
  <si>
    <t>Isover EPS 150S</t>
  </si>
  <si>
    <t>separační fólie</t>
  </si>
  <si>
    <t>Vnitřní strana atiky - střecha</t>
  </si>
  <si>
    <t>oplechování - včetně kotevního materiálu</t>
  </si>
  <si>
    <t>systémové lepidlo s výztužnou síťkou (dle skladby certifikované fasády)</t>
  </si>
  <si>
    <t>Baumit Duo Contact</t>
  </si>
  <si>
    <t>kontaktní vrstva - systémové lepidlo</t>
  </si>
  <si>
    <t>F01</t>
  </si>
  <si>
    <t>F02</t>
  </si>
  <si>
    <t>Baumit Silikonputz</t>
  </si>
  <si>
    <t>poznámky</t>
  </si>
  <si>
    <t>F03</t>
  </si>
  <si>
    <t>F04</t>
  </si>
  <si>
    <t>F05</t>
  </si>
  <si>
    <t xml:space="preserve">Kontaktní zateplovací systém </t>
  </si>
  <si>
    <t>celoplošná výztužná sklotextilní síťovina, systémové prvky pro řešení detailů</t>
  </si>
  <si>
    <t>λ&lt;0,39W/mK</t>
  </si>
  <si>
    <t>poznámka</t>
  </si>
  <si>
    <t>S01</t>
  </si>
  <si>
    <t>S02</t>
  </si>
  <si>
    <t>podklad: žb strop</t>
  </si>
  <si>
    <t>prostor pro oplechování, nejedná se o tl. materiálu</t>
  </si>
  <si>
    <t>P01</t>
  </si>
  <si>
    <t>P02</t>
  </si>
  <si>
    <t>prostor pro vedení rozvodů</t>
  </si>
  <si>
    <t>P04</t>
  </si>
  <si>
    <t>P03</t>
  </si>
  <si>
    <t>tloušťku této vrtstvy na mezipodestě schodiště upravit v závislosti na tl. konstrukce</t>
  </si>
  <si>
    <t>Podlaha na schodišti</t>
  </si>
  <si>
    <t>podklad: schodišťové rameno</t>
  </si>
  <si>
    <t>P05</t>
  </si>
  <si>
    <t xml:space="preserve">tepelná izolace na bázi extrudovaného případně perimetrického polystyrenu </t>
  </si>
  <si>
    <t>tepelná izolace na bázi fasádních desek z minerální (kamenné) vlny, včetně kotevních prostředků</t>
  </si>
  <si>
    <t>tepelná izolace na bázi extrudovaného případně perimetrického polystyrenu, včetně kotevních prostředků</t>
  </si>
  <si>
    <r>
      <t>min. 300 g/m</t>
    </r>
    <r>
      <rPr>
        <vertAlign val="superscript"/>
        <sz val="10"/>
        <rFont val="DejaVu Sans"/>
        <charset val="238"/>
      </rPr>
      <t>2</t>
    </r>
  </si>
  <si>
    <t xml:space="preserve">Al plech, RAL dle specifikace </t>
  </si>
  <si>
    <t>keramický páskový obklad</t>
  </si>
  <si>
    <t>Kontaktní zateplovací systém  - soklová část nad terénem do v.300mm</t>
  </si>
  <si>
    <t>V místě sprchy podlaha spádována k odtokovému žlabu, rozdíl výšek cca 20mm, tloušťka tepené izolace EPS 20mm</t>
  </si>
  <si>
    <t>penetrace</t>
  </si>
  <si>
    <t>Forte penetral</t>
  </si>
  <si>
    <t>Pokud je výška terasy větší než 300mm nad úroveň terasy, jako tepelná izolace bude použita kamenná vlna</t>
  </si>
  <si>
    <t>hydroizolační souvrství - asfaltové pásy</t>
  </si>
  <si>
    <t>odolné proti UV záření, se vsypem</t>
  </si>
  <si>
    <t>kročejová izolace - podlahový EPS pro těžké plovoucí podlahy</t>
  </si>
  <si>
    <t>Fasádní omítka probarvená v hmotě vhodná pro soklovou oblast</t>
  </si>
  <si>
    <t>POZNÁMKY:</t>
  </si>
  <si>
    <t>1/ Mezi místnostmi budou provedeny přechody jednotlivých nášlapných vrstev takto:</t>
  </si>
  <si>
    <t>dlažba / dlažba - silikon v barvě spárovací hmoty pod dveřním křídlem</t>
  </si>
  <si>
    <t>dlažba / dřevěná podlaha - dlažba ukončena nerezovou L lištou, načisto dolepena dřevěná podlaha</t>
  </si>
  <si>
    <t>dřevěná podlaha / dřevěná podlaha - bez přechodu</t>
  </si>
  <si>
    <t>2/ V podzemních podlažích s nulovou podlahou je místo přechodu mezi dlažbou a stěrkou řešeno takto:</t>
  </si>
  <si>
    <t>V místě přechodu v nosné konstrukci je proveden na tloušťku stěny náběh z mazaniny (lepidla pro dlažbu)</t>
  </si>
  <si>
    <t>V místě přechodu v příčce, nebo prosklené stěně je použita nerezová L lišta osazená pod dveřním křídlem</t>
  </si>
  <si>
    <t>3/ Součástí dodávky stavby je zakončení podlah pod dveřními křídly vedoucími do exteriéru formou osazení lemovacího nerez úhelníku při provádění vyrovnávacích betonových mazanin</t>
  </si>
  <si>
    <t>Fasáda KZS s keramickým obkladem</t>
  </si>
  <si>
    <t>Fasáda s keramickým obkladem - soklová část nad terénem</t>
  </si>
  <si>
    <t>Pozn. 1: Pro realizaci vnějšího tepelněizolačního kompozitního systému (ETICS) z minerální vlny bude použit ucelený systém výrobce použité stavební chemie (Cemix, Stomix, STO, Baumit, …) včetně všech systémových doporučeních uvedených v technickém listu výrobce (lepící, armovací, penetrační, ... vrstvy). Systém bude upřesněn na základě architektem finálně vybrané vnější omítky - na základě vzorkování</t>
  </si>
  <si>
    <t xml:space="preserve">Pozn. 2: Výška soklové části je min. 300mm od linie terénu, případně více dle arch. řešení fasád </t>
  </si>
  <si>
    <t>Pozn. 2: V oblasti soklu do výšky min. 300mm od linie střechy bude použit jako izolant XPS nebo perimetrický pěnový polystyren</t>
  </si>
  <si>
    <t>viz výkres fasád</t>
  </si>
  <si>
    <t>Baumit Flex-Uni, Baumit Flex-Top</t>
  </si>
  <si>
    <t xml:space="preserve">flexibilní lepící stěrka do exteriéru určená pro lepení páskových keramických obkladů </t>
  </si>
  <si>
    <t>Mapei Keraflex Maxi</t>
  </si>
  <si>
    <t>samonivelační anhydritový potěr</t>
  </si>
  <si>
    <t>systémová folie podlahového topení bez izolace + plastové příchytky s trny proti zpětnému uvolnění</t>
  </si>
  <si>
    <t>prostor pro rozvody podlah. topení</t>
  </si>
  <si>
    <t>ISOVER EPS RigiFloor 4000</t>
  </si>
  <si>
    <t>č.projektu:</t>
  </si>
  <si>
    <t xml:space="preserve">-s minimální spárou 1mm, slinutá resp. glazovaná, rektifikovaná
rozměry 600/600mm 
 - protiskluznost min. μ ≥ 0,5, na schodišti μ ≥ 0,6 a na vyrovnávacích rampách min. μ ≥ 0,5 + tg α , otěruvzdornost min. PEI 3
 - lepeno flexibilním lepidlem, dle technolog. předpisů výrobce
 - dlažba včetně soklu v. 50mm (horní hrana soklu natřená malbou) - kde není navazující obklad
 - typ a odstín dle výběru architekta, podlaha bude odsouhlasena po vyvzorkování, záruka min. 5 let
 - kladečský plán dle architekta
 V místě návaznosti podlahy budou použity systémové  přechodové nerez  profily Ref.: Schulter </t>
  </si>
  <si>
    <t>podklad: stěna porobetonových tvárnic</t>
  </si>
  <si>
    <t>Kontaktní centrum Koliště</t>
  </si>
  <si>
    <t>Dokumentace pro společné povolení</t>
  </si>
  <si>
    <t>podklad: porobetonová stěna</t>
  </si>
  <si>
    <t>hydroizolační souvrství - mPVC fólie</t>
  </si>
  <si>
    <t>podklad: porobetonové zdivo</t>
  </si>
  <si>
    <t>mPVC fólie</t>
  </si>
  <si>
    <t>Horní hrana atiky - střecha</t>
  </si>
  <si>
    <t>hydroizolační souvrství - fólie</t>
  </si>
  <si>
    <t>odolné proti UV záření</t>
  </si>
  <si>
    <t xml:space="preserve">SKLADBY VNITŘNÍCH </t>
  </si>
  <si>
    <t>podkladní beton + kari síť</t>
  </si>
  <si>
    <t>beton C25/30, kari síť 150/150/8</t>
  </si>
  <si>
    <t>hutněný podklad</t>
  </si>
  <si>
    <t>štěrková drť frakce 16/32</t>
  </si>
  <si>
    <t>PE fólie</t>
  </si>
  <si>
    <t>600/600mm</t>
  </si>
  <si>
    <t xml:space="preserve">-s minimální spárou 1mm, slinutá resp. glazovaná, rektifikovaná
rozměry 600/600mm 
 - protiskluznost min. μ ≥ 0,3, otěruvzdornost min. PEI 3
 - lepeno flexibilním lepidlem, dle technolog. předpisů výrobce
 - dlažba včetně soklu v. 100 mm
 - typ a odstín dle výběru architekta, podlaha bude odsouhlasena po vyvzorkování, záruka min. 5 let
 V místě návaznosti podlahy budou použity systémové  přechodové nerez  profily Ref.: Schulter </t>
  </si>
  <si>
    <t xml:space="preserve">-s minimální spárou 1mm, slinutá resp. glazovaná, rektifikovaná
rozměry 600/600mm 
 - protiskluznost min. μ ≥ 0,6, otěruvzdornost min. PEI 3
 - lepeno flexibilním lepidlem, dle technolog. předpisů výrobce
 - dlažba včetně soklu v. 100mm  C21
 V místě návaznosti podlahy budou použity systémové  přechodové nerez  profily Ref.: Schulter </t>
  </si>
  <si>
    <t>u vany a ve srpchovém koutu v.2000mm, na ostatních stěnách do výšky 300mm</t>
  </si>
  <si>
    <t>Cemflow</t>
  </si>
  <si>
    <t>samonivelační cementový potěr</t>
  </si>
  <si>
    <t xml:space="preserve">dilatace od stěn a dle technologického předpisu    Pro zálivku podlahového topení - minimální souvislá ničím nepřerušovaná vrstva potěru je 40mm
 - po obvodě oddilatováno systémovou izolací
</t>
  </si>
  <si>
    <t xml:space="preserve">-Uvedená tloušťka je nad HH trubky podlahového topení       -Tl. potěru a jeho specifikace závisí na užitném zatížení podlahy a na tl. a stlačitelnost kročejové izolace. Návrh uvažuje s potěrem  Cemflow při možném užitné zatížení do 1,5 kN/m2, stlačení max 3mm, při tl. kročejové izolace nad 35mm.  </t>
  </si>
  <si>
    <t xml:space="preserve">-Uvedená tloušťka je nad HH trubky podlahového topení       -Tl. potěru a jeho specifikace závisí na užitném zatížení podlahy a na tl. a stlačitelnost kročejové izolace. Návrh uvažuje s potěrem  ANHYMENT CA-C30-F5 při možném užitné zatížení do 1,5 kN/m2, stlačení max 3mm, při tl. kročejové izolace nad 35mm.  </t>
  </si>
  <si>
    <t xml:space="preserve">-s minimální spárou 1mm, slinutá resp. glazovaná, rektifikovaná
rozměry 600/600mm 
 - protiskluznost min. μ ≥ 0,5, na schodišti μ ≥ 0,6 a na vyrovnávacích rampách min. μ ≥ 0,5 + tg α , otěruvzdornost min. PEI 3
 - lepeno flexibilním lepidlem, dle technolog. předpisů výrobce
 - dlažba včetně soklu v. 100mm (horní hrana soklu natřená malbou) - kde není navazující obklad
 - typ a odstín dle výběru architekta, podlaha bude odsouhlasena po vyvzorkování, záruka min. 5 let
 V místě návaznosti podlahy budou použity systémové  přechodové nerez  profily Ref.: Schulter </t>
  </si>
  <si>
    <t>Podlaha s keramickou dlažbou - kancelář a chodby v patře bez PT</t>
  </si>
  <si>
    <t>Podlaha v 1.NP na terénu mimo vlhké provozy s PT</t>
  </si>
  <si>
    <t>Podlaha v 1.NP na terénu vlhké provozy s PT</t>
  </si>
  <si>
    <t>Podlaha s keramickou dlažbou - vlhké provozy v patře bez PT</t>
  </si>
  <si>
    <t>Isover TF profi, tl. 240 mm</t>
  </si>
  <si>
    <t>rezerva 10mm na vyrovnání nerovností</t>
  </si>
  <si>
    <t>Střecha zelená - extenzivní</t>
  </si>
  <si>
    <t>Vegetační, Hydroakumulační
GREENDEK rozchodníková rohož S5</t>
  </si>
  <si>
    <t>Předpěstovaná vegetační rohož se
směsí extenzivních rostlin</t>
  </si>
  <si>
    <t>GREENDEK rozchodníková rohož S5</t>
  </si>
  <si>
    <t xml:space="preserve"> Vegetační, Stabilizační, Hydroakumulační
GREENDEK substrát střešní extenzivní</t>
  </si>
  <si>
    <t>substrát pro extenzivní zeleň s
převažující anorganickou složkou</t>
  </si>
  <si>
    <t>Filtrační vrstva</t>
  </si>
  <si>
    <t xml:space="preserve">Netkaná textilie z polypropylenových
vláken o plošné hmotnosti 200 g.m-2,
</t>
  </si>
  <si>
    <t>FILTEK 200</t>
  </si>
  <si>
    <t>Drenážní, Hydroakumulační</t>
  </si>
  <si>
    <t>Profilovaná perforovaná fólie z
vysokohustotního polyethylenu
(HDPE). Pevnost v tlaku 150 kN.m-2.
Plošná hmotnost 1000 g.m-2. Objem
vzduchu mezi nopy 14 l.m-2.</t>
  </si>
  <si>
    <t>DEKDREN T20 GARDEN</t>
  </si>
  <si>
    <t xml:space="preserve">Ochranná
</t>
  </si>
  <si>
    <t>Netkaná textilie z polypropylenových
vláken o plošné hmotnosti 300 g.m-2,
jednostranně tavená.</t>
  </si>
  <si>
    <t>FILTEK 300</t>
  </si>
  <si>
    <t>Hydroizolační vrstva</t>
  </si>
  <si>
    <t>fólie z PVC‑P určená pod zatěžovací
vrstvy, mechanicky kotvená</t>
  </si>
  <si>
    <t>DEKPLAN 77</t>
  </si>
  <si>
    <t>Separační vrstva</t>
  </si>
  <si>
    <t>Tepelněizolační vrstva - spádová</t>
  </si>
  <si>
    <t>Desky z pěnového polystyrenu s
uzavřenou povrchovou strukturou.
Pevnost v tlaku při 10 % deformaci
150 kPa. Deklarovaná hodnota
součinitele tepelné vodivosti 0,035
W.m-1.K-1. Dlouhodobá nasákavost
≤3 % objemu. Třída reakce na oheň
E.</t>
  </si>
  <si>
    <t>Polystyren XPS / Perimetr</t>
  </si>
  <si>
    <t>Stabilizační</t>
  </si>
  <si>
    <t>PU lepidlo s deklarací pro střešní
systémy, určené k lepení desek na
bázi EPS k podkladu a mezi sebou.</t>
  </si>
  <si>
    <t>INSTA-STIK STD</t>
  </si>
  <si>
    <t xml:space="preserve">Parotěsnicí, Vzduchotěsnicí, Hydroizolační </t>
  </si>
  <si>
    <t>Natavitelný pás z SBS
modifikovaného asfaltu, vložkou z
hliníkové fólie kašírované skleněnými
vlákny o plošné hmotnosti 60 g.m-2,
na povrchu se separačním posypem.
Pás splňuje podmínky SVAP dle ČSN
73 0605-1. Odolnost proti stékání 70
°C. Ohebnost za nízkých teplot −15
°C. Faktor difuzního odporu 370 000
(±20 000). Součinitel difúze radonu
9,2.10-13 m2.s-1.</t>
  </si>
  <si>
    <t>GLASTEK AL 40 MINERAL</t>
  </si>
  <si>
    <t>Přípravný nátěr podkladu</t>
  </si>
  <si>
    <t>Asfaltová penetrační emulze bez
obsahu rozpouštědel. Obsah asfaltu
&gt;48%. Spotřeba cca 0,1 - 0,4 kg.m-2
dle podkladu.</t>
  </si>
  <si>
    <t>DEKPRIMER</t>
  </si>
  <si>
    <t>referenční materiál - příklad</t>
  </si>
  <si>
    <t>min. tl. 200mm, spádování min. 2%, 200-320mm</t>
  </si>
  <si>
    <t xml:space="preserve"> -Tl. potěru a jeho specifikace závisí na užitném zatížení podlahy a na tl. a stlačitelnost kročejové izolace. Návrh uvažuje s potěrem  ANHYMENT CA-C30-F5 při možném užitné zatížení do 1,5 kN/m2, stlačení max 3mm, při tl. kročejové izolace nad 35mm.  </t>
  </si>
  <si>
    <t xml:space="preserve">      -Tl. potěru a jeho specifikace závisí na užitném zatížení podlahy a na tl. a stlačitelnost kročejové izolace. Návrh uvažuje s potěrem  Cemflow při možném užitné zatížení do 1,5 kN/m2, stlačení max 3mm, při tl. kročejové izolace nad 35mm.  </t>
  </si>
  <si>
    <t>Překližka</t>
  </si>
  <si>
    <t>S03</t>
  </si>
  <si>
    <t>Střecha nad vstupem klienti</t>
  </si>
  <si>
    <t>Hydroziolační vrstva</t>
  </si>
  <si>
    <t>folie PVC tl. 1,8 mm pro mechanicky kotvené střechy</t>
  </si>
  <si>
    <t>Dekplan 77</t>
  </si>
  <si>
    <t>min. spád 2%</t>
  </si>
  <si>
    <t>Nosná vrstva</t>
  </si>
  <si>
    <t>prkenné bednění</t>
  </si>
  <si>
    <t xml:space="preserve">Spádová nosná vrstva </t>
  </si>
  <si>
    <t>dřevěné krokve</t>
  </si>
  <si>
    <t>Vzduchová mezera + dřevěný rošt podhledu</t>
  </si>
  <si>
    <t>dřevěné latě</t>
  </si>
  <si>
    <t>rozměr 40/60 mm</t>
  </si>
  <si>
    <t xml:space="preserve">OSB desky </t>
  </si>
  <si>
    <t>EPS 70 F</t>
  </si>
  <si>
    <t>Podhled</t>
  </si>
  <si>
    <t>rozměr 120/180 mm á 800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</si>
</sst>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>
    <font>
      <sz val="10"/>
      <name val="Arial"/>
      <charset val="238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b/>
      <sz val="16"/>
      <name val="Arial"/>
      <family val="2"/>
      <charset val="238"/>
    </font>
    <font>
      <sz val="10"/>
      <name val="DejaVu Sans"/>
      <family val="2"/>
      <charset val="238"/>
    </font>
    <font>
      <vertAlign val="superscript"/>
      <sz val="10"/>
      <name val="DejaVu Sans"/>
      <charset val="238"/>
    </font>
    <font>
      <sz val="14"/>
      <name val="Arial"/>
      <family val="2"/>
      <charset val="238"/>
    </font>
    <font>
      <sz val="10"/>
      <color rgb="FFFFC000"/>
      <name val="Arial"/>
      <family val="2"/>
      <charset val="238"/>
    </font>
    <font>
      <sz val="8"/>
      <name val="Arial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5">
    <xf numFmtId="0" fontId="0" fillId="0" borderId="0"/>
    <xf numFmtId="0" fontId="3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4" borderId="0" applyNumberFormat="0" applyBorder="0" applyAlignment="0" applyProtection="0"/>
    <xf numFmtId="0" fontId="1" fillId="4" borderId="0" applyNumberFormat="0" applyBorder="0" applyAlignment="0" applyProtection="0"/>
    <xf numFmtId="0" fontId="3" fillId="5" borderId="0" applyNumberFormat="0" applyBorder="0" applyAlignment="0" applyProtection="0"/>
    <xf numFmtId="0" fontId="1" fillId="5" borderId="0" applyNumberFormat="0" applyBorder="0" applyAlignment="0" applyProtection="0"/>
    <xf numFmtId="0" fontId="3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7" borderId="0" applyNumberFormat="0" applyBorder="0" applyAlignment="0" applyProtection="0"/>
    <xf numFmtId="0" fontId="1" fillId="7" borderId="0" applyNumberFormat="0" applyBorder="0" applyAlignment="0" applyProtection="0"/>
    <xf numFmtId="0" fontId="3" fillId="8" borderId="0" applyNumberFormat="0" applyBorder="0" applyAlignment="0" applyProtection="0"/>
    <xf numFmtId="0" fontId="1" fillId="8" borderId="0" applyNumberFormat="0" applyBorder="0" applyAlignment="0" applyProtection="0"/>
    <xf numFmtId="0" fontId="3" fillId="9" borderId="0" applyNumberFormat="0" applyBorder="0" applyAlignment="0" applyProtection="0"/>
    <xf numFmtId="0" fontId="1" fillId="9" borderId="0" applyNumberFormat="0" applyBorder="0" applyAlignment="0" applyProtection="0"/>
    <xf numFmtId="0" fontId="3" fillId="10" borderId="0" applyNumberFormat="0" applyBorder="0" applyAlignment="0" applyProtection="0"/>
    <xf numFmtId="0" fontId="1" fillId="10" borderId="0" applyNumberFormat="0" applyBorder="0" applyAlignment="0" applyProtection="0"/>
    <xf numFmtId="0" fontId="3" fillId="5" borderId="0" applyNumberFormat="0" applyBorder="0" applyAlignment="0" applyProtection="0"/>
    <xf numFmtId="0" fontId="1" fillId="5" borderId="0" applyNumberFormat="0" applyBorder="0" applyAlignment="0" applyProtection="0"/>
    <xf numFmtId="0" fontId="3" fillId="8" borderId="0" applyNumberFormat="0" applyBorder="0" applyAlignment="0" applyProtection="0"/>
    <xf numFmtId="0" fontId="1" fillId="8" borderId="0" applyNumberFormat="0" applyBorder="0" applyAlignment="0" applyProtection="0"/>
    <xf numFmtId="0" fontId="3" fillId="11" borderId="0" applyNumberFormat="0" applyBorder="0" applyAlignment="0" applyProtection="0"/>
    <xf numFmtId="0" fontId="1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1" applyNumberFormat="0" applyFill="0" applyAlignment="0" applyProtection="0"/>
    <xf numFmtId="0" fontId="6" fillId="3" borderId="0" applyNumberFormat="0" applyBorder="0" applyAlignment="0" applyProtection="0"/>
    <xf numFmtId="0" fontId="7" fillId="16" borderId="2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17" borderId="0" applyNumberFormat="0" applyBorder="0" applyAlignment="0" applyProtection="0"/>
    <xf numFmtId="0" fontId="2" fillId="0" borderId="0"/>
    <xf numFmtId="0" fontId="2" fillId="18" borderId="6" applyNumberFormat="0" applyFont="0" applyAlignment="0" applyProtection="0"/>
    <xf numFmtId="0" fontId="13" fillId="0" borderId="7" applyNumberFormat="0" applyFill="0" applyAlignment="0" applyProtection="0"/>
    <xf numFmtId="0" fontId="14" fillId="4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7" borderId="8" applyNumberFormat="0" applyAlignment="0" applyProtection="0"/>
    <xf numFmtId="0" fontId="17" fillId="19" borderId="8" applyNumberFormat="0" applyAlignment="0" applyProtection="0"/>
    <xf numFmtId="0" fontId="18" fillId="19" borderId="9" applyNumberFormat="0" applyAlignment="0" applyProtection="0"/>
    <xf numFmtId="0" fontId="19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3" borderId="0" applyNumberFormat="0" applyBorder="0" applyAlignment="0" applyProtection="0"/>
  </cellStyleXfs>
  <cellXfs count="71">
    <xf numFmtId="0" fontId="0" fillId="0" borderId="0" xfId="0"/>
    <xf numFmtId="0" fontId="2" fillId="24" borderId="0" xfId="0" applyFont="1" applyFill="1" applyAlignment="1">
      <alignment vertical="center"/>
    </xf>
    <xf numFmtId="0" fontId="2" fillId="24" borderId="0" xfId="0" applyFont="1" applyFill="1"/>
    <xf numFmtId="0" fontId="20" fillId="24" borderId="0" xfId="0" applyFont="1" applyFill="1" applyAlignment="1">
      <alignment horizontal="center" vertical="center"/>
    </xf>
    <xf numFmtId="0" fontId="23" fillId="24" borderId="0" xfId="0" applyFont="1" applyFill="1" applyAlignment="1">
      <alignment horizontal="left" vertical="center" wrapText="1"/>
    </xf>
    <xf numFmtId="0" fontId="22" fillId="24" borderId="0" xfId="0" applyFont="1" applyFill="1" applyAlignment="1">
      <alignment vertical="center"/>
    </xf>
    <xf numFmtId="0" fontId="24" fillId="24" borderId="0" xfId="0" applyFont="1" applyFill="1" applyAlignment="1">
      <alignment horizontal="left" vertical="center" wrapText="1"/>
    </xf>
    <xf numFmtId="0" fontId="24" fillId="24" borderId="0" xfId="0" applyFont="1" applyFill="1" applyAlignment="1">
      <alignment horizontal="center" vertical="center"/>
    </xf>
    <xf numFmtId="0" fontId="24" fillId="24" borderId="11" xfId="0" applyFont="1" applyFill="1" applyBorder="1" applyAlignment="1">
      <alignment vertical="center" wrapText="1"/>
    </xf>
    <xf numFmtId="0" fontId="24" fillId="24" borderId="11" xfId="0" applyFont="1" applyFill="1" applyBorder="1" applyAlignment="1">
      <alignment horizontal="right" vertical="center"/>
    </xf>
    <xf numFmtId="0" fontId="0" fillId="24" borderId="0" xfId="0" applyFill="1"/>
    <xf numFmtId="0" fontId="24" fillId="0" borderId="11" xfId="0" applyFont="1" applyBorder="1" applyAlignment="1">
      <alignment vertical="center" wrapText="1"/>
    </xf>
    <xf numFmtId="0" fontId="24" fillId="0" borderId="11" xfId="0" applyFont="1" applyBorder="1" applyAlignment="1">
      <alignment horizontal="right" vertical="center"/>
    </xf>
    <xf numFmtId="0" fontId="21" fillId="24" borderId="0" xfId="0" applyFont="1" applyFill="1" applyAlignment="1">
      <alignment vertical="center" wrapText="1"/>
    </xf>
    <xf numFmtId="49" fontId="24" fillId="0" borderId="11" xfId="0" applyNumberFormat="1" applyFont="1" applyBorder="1" applyAlignment="1">
      <alignment vertical="center" wrapText="1"/>
    </xf>
    <xf numFmtId="0" fontId="2" fillId="24" borderId="11" xfId="0" applyFont="1" applyFill="1" applyBorder="1" applyAlignment="1">
      <alignment vertical="center"/>
    </xf>
    <xf numFmtId="0" fontId="2" fillId="25" borderId="13" xfId="0" applyFont="1" applyFill="1" applyBorder="1" applyAlignment="1">
      <alignment vertical="center"/>
    </xf>
    <xf numFmtId="0" fontId="2" fillId="0" borderId="0" xfId="0" applyFont="1"/>
    <xf numFmtId="49" fontId="24" fillId="0" borderId="0" xfId="0" applyNumberFormat="1" applyFont="1" applyAlignment="1">
      <alignment vertical="center" wrapText="1"/>
    </xf>
    <xf numFmtId="0" fontId="24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1" xfId="0" applyFont="1" applyBorder="1" applyAlignment="1">
      <alignment vertical="center"/>
    </xf>
    <xf numFmtId="49" fontId="24" fillId="0" borderId="11" xfId="0" applyNumberFormat="1" applyFont="1" applyBorder="1" applyAlignment="1">
      <alignment vertical="center" wrapText="1" shrinkToFit="1"/>
    </xf>
    <xf numFmtId="0" fontId="24" fillId="0" borderId="0" xfId="0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22" fillId="0" borderId="0" xfId="0" applyFont="1" applyAlignment="1">
      <alignment horizontal="left" vertical="center"/>
    </xf>
    <xf numFmtId="0" fontId="2" fillId="24" borderId="11" xfId="0" applyFont="1" applyFill="1" applyBorder="1" applyAlignment="1">
      <alignment vertical="center" wrapText="1"/>
    </xf>
    <xf numFmtId="0" fontId="24" fillId="24" borderId="0" xfId="0" applyFont="1" applyFill="1" applyAlignment="1">
      <alignment horizontal="left" vertical="center"/>
    </xf>
    <xf numFmtId="0" fontId="24" fillId="24" borderId="0" xfId="0" applyFont="1" applyFill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4" fillId="24" borderId="11" xfId="0" applyFont="1" applyFill="1" applyBorder="1" applyAlignment="1">
      <alignment horizontal="left" vertical="center"/>
    </xf>
    <xf numFmtId="0" fontId="24" fillId="0" borderId="11" xfId="0" applyFont="1" applyBorder="1" applyAlignment="1">
      <alignment horizontal="left" vertical="center"/>
    </xf>
    <xf numFmtId="0" fontId="22" fillId="0" borderId="0" xfId="0" applyFont="1" applyAlignment="1">
      <alignment horizontal="left" vertical="center" wrapText="1"/>
    </xf>
    <xf numFmtId="0" fontId="2" fillId="24" borderId="0" xfId="0" applyFont="1" applyFill="1" applyAlignment="1">
      <alignment wrapText="1"/>
    </xf>
    <xf numFmtId="0" fontId="26" fillId="24" borderId="0" xfId="0" applyFont="1" applyFill="1"/>
    <xf numFmtId="0" fontId="26" fillId="24" borderId="0" xfId="0" applyFont="1" applyFill="1" applyAlignment="1">
      <alignment vertical="center"/>
    </xf>
    <xf numFmtId="0" fontId="2" fillId="24" borderId="0" xfId="0" applyFont="1" applyFill="1" applyAlignment="1">
      <alignment horizontal="left"/>
    </xf>
    <xf numFmtId="0" fontId="27" fillId="24" borderId="0" xfId="0" applyFont="1" applyFill="1"/>
    <xf numFmtId="49" fontId="21" fillId="24" borderId="0" xfId="0" applyNumberFormat="1" applyFont="1" applyFill="1" applyAlignment="1">
      <alignment vertical="center" wrapText="1"/>
    </xf>
    <xf numFmtId="49" fontId="22" fillId="0" borderId="0" xfId="0" applyNumberFormat="1" applyFont="1" applyAlignment="1">
      <alignment horizontal="left" vertical="center"/>
    </xf>
    <xf numFmtId="49" fontId="24" fillId="24" borderId="0" xfId="0" applyNumberFormat="1" applyFont="1" applyFill="1" applyAlignment="1">
      <alignment horizontal="left" vertical="center" wrapText="1"/>
    </xf>
    <xf numFmtId="49" fontId="24" fillId="24" borderId="11" xfId="0" applyNumberFormat="1" applyFont="1" applyFill="1" applyBorder="1" applyAlignment="1">
      <alignment vertical="center" wrapText="1"/>
    </xf>
    <xf numFmtId="49" fontId="24" fillId="0" borderId="0" xfId="0" applyNumberFormat="1" applyFont="1" applyAlignment="1">
      <alignment horizontal="left" vertical="center" wrapText="1"/>
    </xf>
    <xf numFmtId="49" fontId="2" fillId="24" borderId="0" xfId="0" applyNumberFormat="1" applyFont="1" applyFill="1"/>
    <xf numFmtId="49" fontId="2" fillId="24" borderId="0" xfId="0" applyNumberFormat="1" applyFont="1" applyFill="1" applyAlignment="1">
      <alignment vertical="center"/>
    </xf>
    <xf numFmtId="49" fontId="2" fillId="25" borderId="13" xfId="0" applyNumberFormat="1" applyFont="1" applyFill="1" applyBorder="1" applyAlignment="1">
      <alignment vertical="center"/>
    </xf>
    <xf numFmtId="49" fontId="2" fillId="0" borderId="0" xfId="0" applyNumberFormat="1" applyFont="1" applyAlignment="1">
      <alignment vertical="center"/>
    </xf>
    <xf numFmtId="49" fontId="24" fillId="24" borderId="0" xfId="0" applyNumberFormat="1" applyFont="1" applyFill="1" applyAlignment="1">
      <alignment horizontal="center" vertical="center"/>
    </xf>
    <xf numFmtId="49" fontId="2" fillId="24" borderId="11" xfId="0" applyNumberFormat="1" applyFont="1" applyFill="1" applyBorder="1" applyAlignment="1">
      <alignment vertical="center"/>
    </xf>
    <xf numFmtId="49" fontId="2" fillId="24" borderId="11" xfId="0" applyNumberFormat="1" applyFont="1" applyFill="1" applyBorder="1" applyAlignment="1">
      <alignment vertical="center" wrapText="1"/>
    </xf>
    <xf numFmtId="0" fontId="22" fillId="26" borderId="12" xfId="0" applyFont="1" applyFill="1" applyBorder="1" applyAlignment="1">
      <alignment horizontal="left" vertical="center"/>
    </xf>
    <xf numFmtId="0" fontId="22" fillId="26" borderId="10" xfId="0" applyFont="1" applyFill="1" applyBorder="1" applyAlignment="1">
      <alignment horizontal="left" vertical="center"/>
    </xf>
    <xf numFmtId="0" fontId="22" fillId="26" borderId="10" xfId="0" applyFont="1" applyFill="1" applyBorder="1" applyAlignment="1">
      <alignment horizontal="right" vertical="center"/>
    </xf>
    <xf numFmtId="0" fontId="22" fillId="26" borderId="13" xfId="0" applyFont="1" applyFill="1" applyBorder="1" applyAlignment="1">
      <alignment vertical="center"/>
    </xf>
    <xf numFmtId="49" fontId="22" fillId="26" borderId="10" xfId="0" applyNumberFormat="1" applyFont="1" applyFill="1" applyBorder="1" applyAlignment="1">
      <alignment horizontal="left" vertical="center"/>
    </xf>
    <xf numFmtId="49" fontId="22" fillId="26" borderId="13" xfId="0" applyNumberFormat="1" applyFont="1" applyFill="1" applyBorder="1" applyAlignment="1">
      <alignment vertical="center"/>
    </xf>
    <xf numFmtId="49" fontId="24" fillId="0" borderId="0" xfId="0" applyNumberFormat="1" applyFont="1" applyAlignment="1">
      <alignment horizontal="left" vertical="center" wrapText="1"/>
    </xf>
    <xf numFmtId="0" fontId="23" fillId="0" borderId="0" xfId="0" applyFont="1" applyAlignment="1">
      <alignment horizontal="left" vertical="center"/>
    </xf>
    <xf numFmtId="0" fontId="23" fillId="24" borderId="0" xfId="0" applyFont="1" applyFill="1" applyAlignment="1">
      <alignment horizontal="left" vertical="center"/>
    </xf>
    <xf numFmtId="0" fontId="22" fillId="25" borderId="12" xfId="0" applyFont="1" applyFill="1" applyBorder="1" applyAlignment="1">
      <alignment horizontal="left" vertical="center"/>
    </xf>
    <xf numFmtId="0" fontId="22" fillId="25" borderId="10" xfId="0" applyFont="1" applyFill="1" applyBorder="1" applyAlignment="1">
      <alignment horizontal="left" vertical="center"/>
    </xf>
    <xf numFmtId="0" fontId="2" fillId="24" borderId="0" xfId="0" applyFont="1" applyFill="1" applyAlignment="1">
      <alignment horizontal="left"/>
    </xf>
    <xf numFmtId="0" fontId="24" fillId="24" borderId="11" xfId="0" applyFont="1" applyFill="1" applyBorder="1" applyAlignment="1">
      <alignment horizontal="left" vertical="center"/>
    </xf>
    <xf numFmtId="0" fontId="24" fillId="24" borderId="14" xfId="0" applyFont="1" applyFill="1" applyBorder="1" applyAlignment="1">
      <alignment horizontal="center" vertical="center"/>
    </xf>
    <xf numFmtId="0" fontId="24" fillId="24" borderId="15" xfId="0" applyFont="1" applyFill="1" applyBorder="1" applyAlignment="1">
      <alignment horizontal="center" vertical="center"/>
    </xf>
    <xf numFmtId="0" fontId="24" fillId="24" borderId="16" xfId="0" applyFont="1" applyFill="1" applyBorder="1" applyAlignment="1">
      <alignment horizontal="center" vertical="center"/>
    </xf>
    <xf numFmtId="0" fontId="24" fillId="24" borderId="14" xfId="0" applyFont="1" applyFill="1" applyBorder="1" applyAlignment="1">
      <alignment horizontal="left" vertical="center"/>
    </xf>
    <xf numFmtId="0" fontId="24" fillId="24" borderId="15" xfId="0" applyFont="1" applyFill="1" applyBorder="1" applyAlignment="1">
      <alignment horizontal="left" vertical="center"/>
    </xf>
    <xf numFmtId="0" fontId="24" fillId="24" borderId="16" xfId="0" applyFont="1" applyFill="1" applyBorder="1" applyAlignment="1">
      <alignment horizontal="left" vertical="center"/>
    </xf>
  </cellXfs>
  <cellStyles count="55">
    <cellStyle name="20 % – Zvýraznění 1" xfId="1" builtinId="30" customBuiltin="1"/>
    <cellStyle name="20 % – Zvýraznění 2" xfId="3" builtinId="34" customBuiltin="1"/>
    <cellStyle name="20 % – Zvýraznění 3" xfId="5" builtinId="38" customBuiltin="1"/>
    <cellStyle name="20 % – Zvýraznění 4" xfId="7" builtinId="42" customBuiltin="1"/>
    <cellStyle name="20 % – Zvýraznění 5" xfId="9" builtinId="46" customBuiltin="1"/>
    <cellStyle name="20 % – Zvýraznění 6" xfId="11" builtinId="50" customBuiltin="1"/>
    <cellStyle name="20 % – Zvýraznění1 2" xfId="2" xr:uid="{00000000-0005-0000-0000-000001000000}"/>
    <cellStyle name="20 % – Zvýraznění2 2" xfId="4" xr:uid="{00000000-0005-0000-0000-000003000000}"/>
    <cellStyle name="20 % – Zvýraznění3 2" xfId="6" xr:uid="{00000000-0005-0000-0000-000005000000}"/>
    <cellStyle name="20 % – Zvýraznění4 2" xfId="8" xr:uid="{00000000-0005-0000-0000-000007000000}"/>
    <cellStyle name="20 % – Zvýraznění5 2" xfId="10" xr:uid="{00000000-0005-0000-0000-000009000000}"/>
    <cellStyle name="20 % – Zvýraznění6 2" xfId="12" xr:uid="{00000000-0005-0000-0000-00000B000000}"/>
    <cellStyle name="40 % – Zvýraznění 1" xfId="13" builtinId="31" customBuiltin="1"/>
    <cellStyle name="40 % – Zvýraznění 2" xfId="15" builtinId="35" customBuiltin="1"/>
    <cellStyle name="40 % – Zvýraznění 3" xfId="17" builtinId="39" customBuiltin="1"/>
    <cellStyle name="40 % – Zvýraznění 4" xfId="19" builtinId="43" customBuiltin="1"/>
    <cellStyle name="40 % – Zvýraznění 5" xfId="21" builtinId="47" customBuiltin="1"/>
    <cellStyle name="40 % – Zvýraznění 6" xfId="23" builtinId="51" customBuiltin="1"/>
    <cellStyle name="40 % – Zvýraznění1 2" xfId="14" xr:uid="{00000000-0005-0000-0000-00000D000000}"/>
    <cellStyle name="40 % – Zvýraznění2 2" xfId="16" xr:uid="{00000000-0005-0000-0000-00000F000000}"/>
    <cellStyle name="40 % – Zvýraznění3 2" xfId="18" xr:uid="{00000000-0005-0000-0000-000011000000}"/>
    <cellStyle name="40 % – Zvýraznění4 2" xfId="20" xr:uid="{00000000-0005-0000-0000-000013000000}"/>
    <cellStyle name="40 % – Zvýraznění5 2" xfId="22" xr:uid="{00000000-0005-0000-0000-000015000000}"/>
    <cellStyle name="40 % – Zvýraznění6 2" xfId="24" xr:uid="{00000000-0005-0000-0000-000017000000}"/>
    <cellStyle name="60 % – Zvýraznění 1" xfId="25" builtinId="32" customBuiltin="1"/>
    <cellStyle name="60 % – Zvýraznění 2" xfId="26" builtinId="36" customBuiltin="1"/>
    <cellStyle name="60 % – Zvýraznění 3" xfId="27" builtinId="40" customBuiltin="1"/>
    <cellStyle name="60 % – Zvýraznění 4" xfId="28" builtinId="44" customBuiltin="1"/>
    <cellStyle name="60 % – Zvýraznění 5" xfId="29" builtinId="48" customBuiltin="1"/>
    <cellStyle name="60 % – Zvýraznění 6" xfId="30" builtinId="52" customBuiltin="1"/>
    <cellStyle name="Celkem" xfId="31" builtinId="25" customBuiltin="1"/>
    <cellStyle name="Kontrolní buňka" xfId="33" builtinId="23" customBuiltin="1"/>
    <cellStyle name="Nadpis 1" xfId="34" builtinId="16" customBuiltin="1"/>
    <cellStyle name="Nadpis 2" xfId="35" builtinId="17" customBuiltin="1"/>
    <cellStyle name="Nadpis 3" xfId="36" builtinId="18" customBuiltin="1"/>
    <cellStyle name="Nadpis 4" xfId="37" builtinId="19" customBuiltin="1"/>
    <cellStyle name="Název" xfId="38" builtinId="15" customBuiltin="1"/>
    <cellStyle name="Neutrální" xfId="39" builtinId="28" customBuiltin="1"/>
    <cellStyle name="Normální" xfId="0" builtinId="0"/>
    <cellStyle name="normální 2" xfId="40" xr:uid="{00000000-0005-0000-0000-000028000000}"/>
    <cellStyle name="Poznámka" xfId="41" builtinId="10" customBuiltin="1"/>
    <cellStyle name="Propojená buňka" xfId="42" builtinId="24" customBuiltin="1"/>
    <cellStyle name="Správně" xfId="43" builtinId="26" customBuiltin="1"/>
    <cellStyle name="Špatně" xfId="32" builtinId="27" customBuiltin="1"/>
    <cellStyle name="Text upozornění" xfId="44" builtinId="11" customBuiltin="1"/>
    <cellStyle name="Vstup" xfId="45" builtinId="20" customBuiltin="1"/>
    <cellStyle name="Výpočet" xfId="46" builtinId="22" customBuiltin="1"/>
    <cellStyle name="Výstup" xfId="47" builtinId="21" customBuiltin="1"/>
    <cellStyle name="Vysvětlující text" xfId="48" builtinId="53" customBuiltin="1"/>
    <cellStyle name="Zvýraznění 1" xfId="49" builtinId="29" customBuiltin="1"/>
    <cellStyle name="Zvýraznění 2" xfId="50" builtinId="33" customBuiltin="1"/>
    <cellStyle name="Zvýraznění 3" xfId="51" builtinId="37" customBuiltin="1"/>
    <cellStyle name="Zvýraznění 4" xfId="52" builtinId="41" customBuiltin="1"/>
    <cellStyle name="Zvýraznění 5" xfId="53" builtinId="45" customBuiltin="1"/>
    <cellStyle name="Zvýraznění 6" xfId="54" builtinId="49" customBuiltin="1"/>
  </cellStyles>
  <dxfs count="0"/>
  <tableStyles count="0" defaultTableStyle="TableStyleMedium9" defaultPivotStyle="PivotStyleLight16"/>
  <colors>
    <mruColors>
      <color rgb="FFCCFF99"/>
      <color rgb="FFCC9900"/>
      <color rgb="FFFFFFCC"/>
      <color rgb="FFFDE8D7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5"/>
  <sheetViews>
    <sheetView view="pageBreakPreview" topLeftCell="A39" zoomScaleNormal="100" zoomScaleSheetLayoutView="100" workbookViewId="0">
      <selection activeCell="A44" sqref="A44:XFD46"/>
    </sheetView>
  </sheetViews>
  <sheetFormatPr defaultRowHeight="12.75"/>
  <cols>
    <col min="1" max="1" width="10.7109375" style="2" customWidth="1"/>
    <col min="2" max="2" width="46.7109375" style="35" customWidth="1"/>
    <col min="3" max="3" width="33.28515625" style="2" customWidth="1"/>
    <col min="4" max="4" width="22.28515625" style="2" customWidth="1"/>
    <col min="5" max="5" width="8.7109375" style="2" customWidth="1"/>
    <col min="6" max="6" width="10.42578125" style="2" customWidth="1"/>
    <col min="7" max="7" width="24.85546875" style="2" customWidth="1"/>
    <col min="8" max="8" width="13.42578125" style="2" bestFit="1" customWidth="1"/>
    <col min="9" max="16384" width="9.140625" style="2"/>
  </cols>
  <sheetData>
    <row r="1" spans="1:7" ht="20.25">
      <c r="A1" s="1" t="s">
        <v>0</v>
      </c>
      <c r="B1" s="59" t="s">
        <v>98</v>
      </c>
      <c r="C1" s="59"/>
      <c r="D1" s="59"/>
      <c r="E1" s="59"/>
      <c r="F1" s="59"/>
      <c r="G1" s="1"/>
    </row>
    <row r="2" spans="1:7" ht="20.25">
      <c r="A2" s="1" t="s">
        <v>1</v>
      </c>
      <c r="B2" s="4"/>
      <c r="C2" s="4"/>
      <c r="D2" s="4"/>
      <c r="E2" s="4"/>
      <c r="F2" s="4"/>
      <c r="G2" s="1"/>
    </row>
    <row r="3" spans="1:7" ht="20.25">
      <c r="A3" s="1" t="s">
        <v>2</v>
      </c>
      <c r="B3" s="60" t="s">
        <v>99</v>
      </c>
      <c r="C3" s="60"/>
      <c r="D3" s="60"/>
      <c r="E3" s="60"/>
      <c r="F3" s="60"/>
      <c r="G3" s="1"/>
    </row>
    <row r="4" spans="1:7" ht="15" customHeight="1">
      <c r="A4" s="1"/>
      <c r="B4" s="13"/>
      <c r="C4" s="13"/>
      <c r="D4" s="13"/>
      <c r="E4" s="3"/>
      <c r="F4" s="3"/>
      <c r="G4" s="1"/>
    </row>
    <row r="5" spans="1:7" s="17" customFormat="1" ht="12" customHeight="1" thickBot="1">
      <c r="A5" s="27"/>
      <c r="B5" s="34"/>
      <c r="C5" s="27"/>
      <c r="D5" s="27"/>
      <c r="E5" s="27"/>
      <c r="F5" s="27"/>
      <c r="G5" s="22"/>
    </row>
    <row r="6" spans="1:7" ht="18.75" thickBot="1">
      <c r="A6" s="52" t="s">
        <v>34</v>
      </c>
      <c r="B6" s="53" t="s">
        <v>82</v>
      </c>
      <c r="C6" s="53"/>
      <c r="D6" s="53"/>
      <c r="E6" s="54" t="s">
        <v>9</v>
      </c>
      <c r="F6" s="54">
        <f>SUM(E8:E13)</f>
        <v>575</v>
      </c>
      <c r="G6" s="55" t="s">
        <v>3</v>
      </c>
    </row>
    <row r="7" spans="1:7" ht="20.100000000000001" customHeight="1">
      <c r="A7" s="20"/>
      <c r="B7" s="6" t="s">
        <v>6</v>
      </c>
      <c r="C7" s="6" t="s">
        <v>5</v>
      </c>
      <c r="D7" s="7" t="s">
        <v>8</v>
      </c>
      <c r="E7" s="7" t="s">
        <v>4</v>
      </c>
      <c r="F7" s="7" t="s">
        <v>7</v>
      </c>
      <c r="G7" s="7" t="s">
        <v>37</v>
      </c>
    </row>
    <row r="8" spans="1:7" ht="42" customHeight="1">
      <c r="A8" s="20"/>
      <c r="B8" s="14" t="s">
        <v>63</v>
      </c>
      <c r="C8" s="8"/>
      <c r="D8" s="14" t="s">
        <v>87</v>
      </c>
      <c r="E8" s="9">
        <v>15</v>
      </c>
      <c r="F8" s="32" t="s">
        <v>3</v>
      </c>
      <c r="G8" s="15"/>
    </row>
    <row r="9" spans="1:7" ht="42" customHeight="1">
      <c r="A9" s="20"/>
      <c r="B9" s="14" t="s">
        <v>89</v>
      </c>
      <c r="C9" s="8"/>
      <c r="D9" s="14" t="s">
        <v>88</v>
      </c>
      <c r="E9" s="9">
        <v>2</v>
      </c>
      <c r="F9" s="32" t="s">
        <v>3</v>
      </c>
      <c r="G9" s="15"/>
    </row>
    <row r="10" spans="1:7" ht="36" customHeight="1">
      <c r="A10" s="20"/>
      <c r="B10" s="14" t="s">
        <v>31</v>
      </c>
      <c r="C10" s="8" t="s">
        <v>42</v>
      </c>
      <c r="D10" s="14" t="s">
        <v>88</v>
      </c>
      <c r="E10" s="9">
        <v>3</v>
      </c>
      <c r="F10" s="32" t="s">
        <v>3</v>
      </c>
      <c r="G10" s="15"/>
    </row>
    <row r="11" spans="1:7" ht="25.5">
      <c r="A11" s="20"/>
      <c r="B11" s="11" t="s">
        <v>59</v>
      </c>
      <c r="C11" s="11" t="s">
        <v>43</v>
      </c>
      <c r="D11" s="14" t="s">
        <v>127</v>
      </c>
      <c r="E11" s="12">
        <v>250</v>
      </c>
      <c r="F11" s="32" t="s">
        <v>3</v>
      </c>
      <c r="G11" s="28" t="s">
        <v>128</v>
      </c>
    </row>
    <row r="12" spans="1:7" ht="18">
      <c r="A12" s="20"/>
      <c r="B12" s="11" t="s">
        <v>33</v>
      </c>
      <c r="C12" s="11"/>
      <c r="D12" s="14" t="s">
        <v>32</v>
      </c>
      <c r="E12" s="12">
        <v>5</v>
      </c>
      <c r="F12" s="32" t="s">
        <v>3</v>
      </c>
      <c r="G12" s="28"/>
    </row>
    <row r="13" spans="1:7" ht="18">
      <c r="A13" s="20"/>
      <c r="B13" s="14" t="s">
        <v>97</v>
      </c>
      <c r="C13" s="8"/>
      <c r="D13" s="14"/>
      <c r="E13" s="12">
        <v>300</v>
      </c>
      <c r="F13" s="32" t="s">
        <v>3</v>
      </c>
      <c r="G13" s="15"/>
    </row>
    <row r="14" spans="1:7" ht="6" customHeight="1">
      <c r="A14" s="20"/>
      <c r="B14" s="18"/>
      <c r="C14" s="30"/>
      <c r="D14" s="18"/>
      <c r="E14" s="19"/>
      <c r="F14" s="29"/>
      <c r="G14" s="1"/>
    </row>
    <row r="15" spans="1:7" ht="51" customHeight="1">
      <c r="A15" s="20"/>
      <c r="B15" s="58" t="s">
        <v>84</v>
      </c>
      <c r="C15" s="58"/>
      <c r="D15" s="58"/>
      <c r="E15" s="58"/>
      <c r="F15" s="58"/>
      <c r="G15" s="58"/>
    </row>
    <row r="16" spans="1:7" ht="18">
      <c r="A16" s="20"/>
      <c r="B16" s="18"/>
      <c r="C16" s="30"/>
      <c r="D16" s="18"/>
      <c r="E16" s="19"/>
      <c r="F16" s="29"/>
      <c r="G16" s="1"/>
    </row>
    <row r="17" spans="1:7" ht="18.75" thickBot="1">
      <c r="A17" s="20"/>
      <c r="B17" s="18"/>
      <c r="C17" s="30"/>
      <c r="D17" s="18"/>
      <c r="E17" s="19"/>
      <c r="F17" s="29"/>
      <c r="G17" s="1"/>
    </row>
    <row r="18" spans="1:7" ht="18.75" thickBot="1">
      <c r="A18" s="52" t="s">
        <v>35</v>
      </c>
      <c r="B18" s="53" t="s">
        <v>83</v>
      </c>
      <c r="C18" s="53"/>
      <c r="D18" s="53"/>
      <c r="E18" s="54" t="s">
        <v>9</v>
      </c>
      <c r="F18" s="54">
        <f>SUM(E20:E25)</f>
        <v>550</v>
      </c>
      <c r="G18" s="55" t="s">
        <v>3</v>
      </c>
    </row>
    <row r="19" spans="1:7" ht="20.100000000000001" customHeight="1">
      <c r="A19" s="20"/>
      <c r="B19" s="6" t="s">
        <v>6</v>
      </c>
      <c r="C19" s="6" t="s">
        <v>5</v>
      </c>
      <c r="D19" s="7" t="s">
        <v>8</v>
      </c>
      <c r="E19" s="7" t="s">
        <v>4</v>
      </c>
      <c r="F19" s="7" t="s">
        <v>7</v>
      </c>
      <c r="G19" s="7" t="s">
        <v>37</v>
      </c>
    </row>
    <row r="20" spans="1:7" ht="42" customHeight="1">
      <c r="A20" s="20"/>
      <c r="B20" s="14" t="s">
        <v>63</v>
      </c>
      <c r="C20" s="8"/>
      <c r="D20" s="14" t="s">
        <v>87</v>
      </c>
      <c r="E20" s="9">
        <v>15</v>
      </c>
      <c r="F20" s="32" t="s">
        <v>3</v>
      </c>
      <c r="G20" s="15"/>
    </row>
    <row r="21" spans="1:7" ht="42" customHeight="1">
      <c r="A21" s="20"/>
      <c r="B21" s="14" t="s">
        <v>89</v>
      </c>
      <c r="C21" s="8"/>
      <c r="D21" s="14" t="s">
        <v>88</v>
      </c>
      <c r="E21" s="9">
        <v>5</v>
      </c>
      <c r="F21" s="32" t="s">
        <v>3</v>
      </c>
      <c r="G21" s="15"/>
    </row>
    <row r="22" spans="1:7" ht="36" customHeight="1">
      <c r="A22" s="20"/>
      <c r="B22" s="14" t="s">
        <v>31</v>
      </c>
      <c r="C22" s="8" t="s">
        <v>42</v>
      </c>
      <c r="D22" s="14" t="s">
        <v>88</v>
      </c>
      <c r="E22" s="9">
        <v>5</v>
      </c>
      <c r="F22" s="32" t="s">
        <v>3</v>
      </c>
      <c r="G22" s="15"/>
    </row>
    <row r="23" spans="1:7" ht="25.5">
      <c r="A23" s="20"/>
      <c r="B23" s="11" t="s">
        <v>58</v>
      </c>
      <c r="C23" s="11" t="s">
        <v>13</v>
      </c>
      <c r="D23" s="14" t="s">
        <v>12</v>
      </c>
      <c r="E23" s="12">
        <v>220</v>
      </c>
      <c r="F23" s="32" t="s">
        <v>3</v>
      </c>
      <c r="G23" s="15"/>
    </row>
    <row r="24" spans="1:7" ht="18">
      <c r="A24" s="20"/>
      <c r="B24" s="11" t="s">
        <v>33</v>
      </c>
      <c r="C24" s="11"/>
      <c r="D24" s="14" t="s">
        <v>32</v>
      </c>
      <c r="E24" s="12">
        <v>5</v>
      </c>
      <c r="F24" s="32" t="s">
        <v>3</v>
      </c>
      <c r="G24" s="15"/>
    </row>
    <row r="25" spans="1:7" ht="18">
      <c r="A25" s="20"/>
      <c r="B25" s="14" t="s">
        <v>97</v>
      </c>
      <c r="C25" s="8"/>
      <c r="D25" s="14"/>
      <c r="E25" s="12">
        <v>300</v>
      </c>
      <c r="F25" s="32" t="s">
        <v>3</v>
      </c>
      <c r="G25" s="15"/>
    </row>
    <row r="26" spans="1:7" ht="6" customHeight="1">
      <c r="A26" s="20"/>
      <c r="B26" s="18"/>
      <c r="C26" s="30"/>
      <c r="D26" s="18"/>
      <c r="E26" s="19"/>
      <c r="F26" s="29"/>
      <c r="G26" s="1"/>
    </row>
    <row r="27" spans="1:7" ht="51" customHeight="1">
      <c r="A27" s="20"/>
      <c r="B27" s="58" t="s">
        <v>84</v>
      </c>
      <c r="C27" s="58"/>
      <c r="D27" s="58"/>
      <c r="E27" s="58"/>
      <c r="F27" s="58"/>
      <c r="G27" s="58"/>
    </row>
    <row r="28" spans="1:7" ht="21" customHeight="1">
      <c r="A28" s="20"/>
      <c r="B28" s="58" t="s">
        <v>85</v>
      </c>
      <c r="C28" s="58"/>
      <c r="D28" s="58"/>
      <c r="E28" s="58"/>
      <c r="F28" s="58"/>
      <c r="G28" s="58"/>
    </row>
    <row r="29" spans="1:7" ht="18">
      <c r="A29" s="20"/>
      <c r="B29" s="18"/>
      <c r="C29" s="30"/>
      <c r="D29" s="18"/>
      <c r="E29" s="19"/>
      <c r="F29" s="29"/>
      <c r="G29" s="1"/>
    </row>
    <row r="30" spans="1:7" s="17" customFormat="1" ht="22.5" customHeight="1" thickBot="1">
      <c r="A30" s="27"/>
      <c r="B30" s="34"/>
      <c r="C30" s="27"/>
      <c r="D30" s="27"/>
      <c r="E30" s="27"/>
      <c r="F30" s="27"/>
      <c r="G30" s="22"/>
    </row>
    <row r="31" spans="1:7" ht="18.75" thickBot="1">
      <c r="A31" s="52" t="s">
        <v>38</v>
      </c>
      <c r="B31" s="53" t="s">
        <v>41</v>
      </c>
      <c r="C31" s="53"/>
      <c r="D31" s="53"/>
      <c r="E31" s="54" t="s">
        <v>9</v>
      </c>
      <c r="F31" s="54">
        <f>SUM(E33:E37)</f>
        <v>560</v>
      </c>
      <c r="G31" s="55" t="s">
        <v>3</v>
      </c>
    </row>
    <row r="32" spans="1:7" ht="18">
      <c r="A32" s="20"/>
      <c r="B32" s="6" t="s">
        <v>6</v>
      </c>
      <c r="C32" s="6" t="s">
        <v>5</v>
      </c>
      <c r="D32" s="7" t="s">
        <v>8</v>
      </c>
      <c r="E32" s="7" t="s">
        <v>4</v>
      </c>
      <c r="F32" s="7" t="s">
        <v>7</v>
      </c>
      <c r="G32" s="7" t="s">
        <v>37</v>
      </c>
    </row>
    <row r="33" spans="1:7" ht="25.5">
      <c r="A33" s="20"/>
      <c r="B33" s="14" t="s">
        <v>10</v>
      </c>
      <c r="C33" s="8"/>
      <c r="D33" s="14" t="s">
        <v>36</v>
      </c>
      <c r="E33" s="9">
        <v>2</v>
      </c>
      <c r="F33" s="32" t="s">
        <v>3</v>
      </c>
      <c r="G33" s="15"/>
    </row>
    <row r="34" spans="1:7" ht="38.25">
      <c r="A34" s="20"/>
      <c r="B34" s="14" t="s">
        <v>31</v>
      </c>
      <c r="C34" s="8" t="s">
        <v>42</v>
      </c>
      <c r="D34" s="14" t="s">
        <v>32</v>
      </c>
      <c r="E34" s="9">
        <v>3</v>
      </c>
      <c r="F34" s="32" t="s">
        <v>3</v>
      </c>
      <c r="G34" s="15"/>
    </row>
    <row r="35" spans="1:7" ht="25.5">
      <c r="A35" s="20"/>
      <c r="B35" s="11" t="s">
        <v>59</v>
      </c>
      <c r="C35" s="11" t="s">
        <v>43</v>
      </c>
      <c r="D35" s="14" t="s">
        <v>127</v>
      </c>
      <c r="E35" s="12">
        <v>250</v>
      </c>
      <c r="F35" s="32" t="s">
        <v>3</v>
      </c>
      <c r="G35" s="28" t="s">
        <v>128</v>
      </c>
    </row>
    <row r="36" spans="1:7" ht="18">
      <c r="A36" s="20"/>
      <c r="B36" s="11" t="s">
        <v>33</v>
      </c>
      <c r="C36" s="11"/>
      <c r="D36" s="14" t="s">
        <v>32</v>
      </c>
      <c r="E36" s="12">
        <v>5</v>
      </c>
      <c r="F36" s="32" t="s">
        <v>3</v>
      </c>
      <c r="G36" s="28"/>
    </row>
    <row r="37" spans="1:7" ht="18">
      <c r="A37" s="20"/>
      <c r="B37" s="14" t="s">
        <v>100</v>
      </c>
      <c r="C37" s="8"/>
      <c r="D37" s="14"/>
      <c r="E37" s="12">
        <v>300</v>
      </c>
      <c r="F37" s="32" t="s">
        <v>3</v>
      </c>
      <c r="G37" s="15"/>
    </row>
    <row r="38" spans="1:7" ht="6" customHeight="1">
      <c r="A38" s="20"/>
      <c r="B38" s="18"/>
      <c r="C38" s="30"/>
      <c r="D38" s="18"/>
      <c r="E38" s="19"/>
      <c r="F38" s="29"/>
      <c r="G38" s="1"/>
    </row>
    <row r="39" spans="1:7" ht="51" customHeight="1">
      <c r="A39" s="20"/>
      <c r="B39" s="58" t="s">
        <v>84</v>
      </c>
      <c r="C39" s="58"/>
      <c r="D39" s="58"/>
      <c r="E39" s="58"/>
      <c r="F39" s="58"/>
      <c r="G39" s="58"/>
    </row>
    <row r="40" spans="1:7" ht="18">
      <c r="A40" s="20"/>
      <c r="B40" s="18"/>
      <c r="C40" s="30"/>
      <c r="D40" s="18"/>
      <c r="E40" s="19"/>
      <c r="F40" s="29"/>
      <c r="G40" s="1"/>
    </row>
    <row r="41" spans="1:7" ht="18.75" thickBot="1">
      <c r="A41" s="20"/>
      <c r="B41" s="18"/>
      <c r="C41" s="30"/>
      <c r="D41" s="18"/>
      <c r="E41" s="19"/>
      <c r="F41" s="29"/>
      <c r="G41" s="1"/>
    </row>
    <row r="42" spans="1:7" ht="18.75" thickBot="1">
      <c r="A42" s="52" t="s">
        <v>39</v>
      </c>
      <c r="B42" s="53" t="s">
        <v>64</v>
      </c>
      <c r="C42" s="53"/>
      <c r="D42" s="53"/>
      <c r="E42" s="54" t="s">
        <v>9</v>
      </c>
      <c r="F42" s="54">
        <f>SUM(E44:E48)</f>
        <v>530</v>
      </c>
      <c r="G42" s="55" t="s">
        <v>3</v>
      </c>
    </row>
    <row r="43" spans="1:7" ht="18">
      <c r="A43" s="20"/>
      <c r="B43" s="6" t="s">
        <v>6</v>
      </c>
      <c r="C43" s="6" t="s">
        <v>5</v>
      </c>
      <c r="D43" s="7" t="s">
        <v>8</v>
      </c>
      <c r="E43" s="7" t="s">
        <v>4</v>
      </c>
      <c r="F43" s="7" t="s">
        <v>7</v>
      </c>
      <c r="G43" s="7" t="s">
        <v>37</v>
      </c>
    </row>
    <row r="44" spans="1:7" ht="25.5">
      <c r="A44" s="20"/>
      <c r="B44" s="14" t="s">
        <v>10</v>
      </c>
      <c r="C44" s="8"/>
      <c r="D44" s="14" t="s">
        <v>36</v>
      </c>
      <c r="E44" s="9">
        <v>2</v>
      </c>
      <c r="F44" s="32" t="s">
        <v>3</v>
      </c>
      <c r="G44" s="15"/>
    </row>
    <row r="45" spans="1:7" ht="38.25">
      <c r="A45" s="20"/>
      <c r="B45" s="14" t="s">
        <v>31</v>
      </c>
      <c r="C45" s="8" t="s">
        <v>42</v>
      </c>
      <c r="D45" s="14" t="s">
        <v>32</v>
      </c>
      <c r="E45" s="9">
        <v>3</v>
      </c>
      <c r="F45" s="32" t="s">
        <v>3</v>
      </c>
      <c r="G45" s="15"/>
    </row>
    <row r="46" spans="1:7" ht="51">
      <c r="A46" s="20"/>
      <c r="B46" s="11" t="s">
        <v>60</v>
      </c>
      <c r="C46" s="11" t="s">
        <v>11</v>
      </c>
      <c r="D46" s="14" t="s">
        <v>12</v>
      </c>
      <c r="E46" s="12">
        <v>220</v>
      </c>
      <c r="F46" s="32" t="s">
        <v>3</v>
      </c>
      <c r="G46" s="15"/>
    </row>
    <row r="47" spans="1:7" ht="18">
      <c r="A47" s="20"/>
      <c r="B47" s="11" t="s">
        <v>33</v>
      </c>
      <c r="C47" s="11"/>
      <c r="D47" s="14" t="s">
        <v>32</v>
      </c>
      <c r="E47" s="12">
        <v>5</v>
      </c>
      <c r="F47" s="32" t="s">
        <v>3</v>
      </c>
      <c r="G47" s="15"/>
    </row>
    <row r="48" spans="1:7" ht="18">
      <c r="A48" s="20"/>
      <c r="B48" s="14" t="s">
        <v>100</v>
      </c>
      <c r="C48" s="8"/>
      <c r="D48" s="14"/>
      <c r="E48" s="12">
        <v>300</v>
      </c>
      <c r="F48" s="32" t="s">
        <v>3</v>
      </c>
      <c r="G48" s="15"/>
    </row>
    <row r="49" spans="1:7" ht="6" customHeight="1">
      <c r="A49" s="20"/>
      <c r="B49" s="18"/>
      <c r="C49" s="30"/>
      <c r="D49" s="18"/>
      <c r="E49" s="19"/>
      <c r="F49" s="29"/>
      <c r="G49" s="1"/>
    </row>
    <row r="50" spans="1:7" ht="51" customHeight="1">
      <c r="A50" s="20"/>
      <c r="B50" s="58" t="s">
        <v>84</v>
      </c>
      <c r="C50" s="58"/>
      <c r="D50" s="58"/>
      <c r="E50" s="58"/>
      <c r="F50" s="58"/>
      <c r="G50" s="58"/>
    </row>
    <row r="51" spans="1:7" ht="21" customHeight="1">
      <c r="A51" s="20"/>
      <c r="B51" s="58" t="s">
        <v>85</v>
      </c>
      <c r="C51" s="58"/>
      <c r="D51" s="58"/>
      <c r="E51" s="58"/>
      <c r="F51" s="58"/>
      <c r="G51" s="58"/>
    </row>
    <row r="52" spans="1:7" ht="21" customHeight="1">
      <c r="A52" s="20"/>
      <c r="B52" s="44"/>
      <c r="C52" s="44"/>
      <c r="D52" s="44"/>
      <c r="E52" s="44"/>
      <c r="F52" s="44"/>
      <c r="G52" s="44"/>
    </row>
    <row r="53" spans="1:7" ht="18.75" thickBot="1">
      <c r="A53" s="20"/>
      <c r="B53" s="18"/>
      <c r="C53" s="30"/>
      <c r="D53" s="18"/>
      <c r="E53" s="19"/>
      <c r="F53" s="29"/>
      <c r="G53" s="1"/>
    </row>
    <row r="54" spans="1:7" ht="18.75" thickBot="1">
      <c r="A54" s="52" t="s">
        <v>40</v>
      </c>
      <c r="B54" s="53" t="s">
        <v>29</v>
      </c>
      <c r="C54" s="53"/>
      <c r="D54" s="53"/>
      <c r="E54" s="54" t="s">
        <v>9</v>
      </c>
      <c r="F54" s="54">
        <f>SUM(E56:E60)</f>
        <v>89</v>
      </c>
      <c r="G54" s="55" t="s">
        <v>3</v>
      </c>
    </row>
    <row r="55" spans="1:7" s="17" customFormat="1" ht="18">
      <c r="A55" s="20"/>
      <c r="B55" s="25" t="s">
        <v>6</v>
      </c>
      <c r="C55" s="25" t="s">
        <v>5</v>
      </c>
      <c r="D55" s="21" t="s">
        <v>8</v>
      </c>
      <c r="E55" s="21" t="s">
        <v>4</v>
      </c>
      <c r="F55" s="21" t="s">
        <v>7</v>
      </c>
      <c r="G55" s="21" t="s">
        <v>37</v>
      </c>
    </row>
    <row r="56" spans="1:7" s="17" customFormat="1" ht="25.5" hidden="1">
      <c r="A56" s="20"/>
      <c r="B56" s="14" t="s">
        <v>72</v>
      </c>
      <c r="C56" s="11"/>
      <c r="D56" s="14"/>
      <c r="E56" s="12">
        <v>3.5</v>
      </c>
      <c r="F56" s="33" t="s">
        <v>3</v>
      </c>
      <c r="G56" s="23"/>
    </row>
    <row r="57" spans="1:7" s="17" customFormat="1" ht="18">
      <c r="A57" s="20"/>
      <c r="B57" s="14" t="s">
        <v>101</v>
      </c>
      <c r="C57" s="11"/>
      <c r="D57" s="14"/>
      <c r="E57" s="12">
        <v>1.5</v>
      </c>
      <c r="F57" s="33" t="s">
        <v>3</v>
      </c>
      <c r="G57" s="23"/>
    </row>
    <row r="58" spans="1:7" s="17" customFormat="1" ht="51">
      <c r="A58" s="20"/>
      <c r="B58" s="11" t="s">
        <v>60</v>
      </c>
      <c r="C58" s="11" t="s">
        <v>11</v>
      </c>
      <c r="D58" s="14" t="s">
        <v>12</v>
      </c>
      <c r="E58" s="12">
        <v>80</v>
      </c>
      <c r="F58" s="33" t="s">
        <v>3</v>
      </c>
      <c r="G58" s="31" t="s">
        <v>68</v>
      </c>
    </row>
    <row r="59" spans="1:7" s="17" customFormat="1" ht="18">
      <c r="A59" s="20"/>
      <c r="B59" s="14" t="s">
        <v>69</v>
      </c>
      <c r="C59" s="11" t="s">
        <v>70</v>
      </c>
      <c r="D59" s="14"/>
      <c r="E59" s="12">
        <v>4</v>
      </c>
      <c r="F59" s="33" t="s">
        <v>3</v>
      </c>
      <c r="G59" s="23"/>
    </row>
    <row r="60" spans="1:7" s="17" customFormat="1" ht="18">
      <c r="A60" s="20"/>
      <c r="B60" s="14" t="s">
        <v>102</v>
      </c>
      <c r="C60" s="11"/>
      <c r="D60" s="14"/>
      <c r="E60" s="12"/>
      <c r="F60" s="33"/>
      <c r="G60" s="23"/>
    </row>
    <row r="61" spans="1:7" s="17" customFormat="1" ht="22.5" customHeight="1">
      <c r="A61" s="27"/>
      <c r="B61" s="34"/>
      <c r="C61" s="27"/>
      <c r="D61" s="27"/>
      <c r="E61" s="27"/>
      <c r="F61" s="27"/>
      <c r="G61" s="22"/>
    </row>
    <row r="62" spans="1:7" ht="6" customHeight="1">
      <c r="A62" s="20"/>
      <c r="B62" s="18"/>
      <c r="C62" s="30"/>
      <c r="D62" s="18"/>
      <c r="E62" s="19"/>
      <c r="F62" s="29"/>
      <c r="G62" s="1"/>
    </row>
    <row r="63" spans="1:7" ht="51" customHeight="1">
      <c r="A63" s="20"/>
      <c r="B63" s="58" t="s">
        <v>84</v>
      </c>
      <c r="C63" s="58"/>
      <c r="D63" s="58"/>
      <c r="E63" s="58"/>
      <c r="F63" s="58"/>
      <c r="G63" s="58"/>
    </row>
    <row r="64" spans="1:7" ht="21" customHeight="1">
      <c r="A64" s="20"/>
      <c r="B64" s="58" t="s">
        <v>86</v>
      </c>
      <c r="C64" s="58"/>
      <c r="D64" s="58"/>
      <c r="E64" s="58"/>
      <c r="F64" s="58"/>
      <c r="G64" s="58"/>
    </row>
    <row r="65" spans="1:7" s="17" customFormat="1" ht="22.5" customHeight="1">
      <c r="A65" s="27"/>
      <c r="B65" s="34"/>
      <c r="C65" s="27"/>
      <c r="D65" s="27"/>
      <c r="E65" s="27"/>
      <c r="F65" s="27"/>
      <c r="G65" s="22"/>
    </row>
  </sheetData>
  <mergeCells count="10">
    <mergeCell ref="B39:G39"/>
    <mergeCell ref="B63:G63"/>
    <mergeCell ref="B64:G64"/>
    <mergeCell ref="B1:F1"/>
    <mergeCell ref="B3:F3"/>
    <mergeCell ref="B15:G15"/>
    <mergeCell ref="B27:G27"/>
    <mergeCell ref="B28:G28"/>
    <mergeCell ref="B50:G50"/>
    <mergeCell ref="B51:G51"/>
  </mergeCells>
  <pageMargins left="0.70866141732283472" right="0.70866141732283472" top="0.74803149606299213" bottom="0.74803149606299213" header="0.31496062992125984" footer="0.31496062992125984"/>
  <pageSetup paperSize="9" scale="85" fitToHeight="0" orientation="landscape" r:id="rId1"/>
  <rowBreaks count="1" manualBreakCount="1">
    <brk id="5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40"/>
  <sheetViews>
    <sheetView tabSelected="1" view="pageBreakPreview" topLeftCell="A19" zoomScale="85" zoomScaleNormal="100" zoomScaleSheetLayoutView="85" workbookViewId="0">
      <selection activeCell="D36" sqref="D36"/>
    </sheetView>
  </sheetViews>
  <sheetFormatPr defaultRowHeight="12.75"/>
  <cols>
    <col min="1" max="1" width="10.7109375" style="2" customWidth="1"/>
    <col min="2" max="2" width="46.7109375" style="2" customWidth="1"/>
    <col min="3" max="3" width="32.28515625" style="2" customWidth="1"/>
    <col min="4" max="4" width="24.5703125" style="2" customWidth="1"/>
    <col min="5" max="5" width="7.28515625" style="2" customWidth="1"/>
    <col min="6" max="6" width="10.42578125" style="2" customWidth="1"/>
    <col min="7" max="7" width="40.7109375" style="2" customWidth="1"/>
    <col min="8" max="8" width="13.42578125" style="2" bestFit="1" customWidth="1"/>
    <col min="9" max="16384" width="9.140625" style="2"/>
  </cols>
  <sheetData>
    <row r="1" spans="1:7" ht="20.25">
      <c r="A1" s="1" t="s">
        <v>0</v>
      </c>
      <c r="B1" s="59" t="s">
        <v>98</v>
      </c>
      <c r="C1" s="59"/>
      <c r="D1" s="59"/>
      <c r="E1" s="59"/>
      <c r="F1" s="59"/>
      <c r="G1" s="1"/>
    </row>
    <row r="2" spans="1:7" ht="20.25">
      <c r="A2" s="1" t="s">
        <v>1</v>
      </c>
      <c r="B2" s="4"/>
      <c r="C2" s="4"/>
      <c r="D2" s="4"/>
      <c r="E2" s="4"/>
      <c r="F2" s="4"/>
      <c r="G2" s="1"/>
    </row>
    <row r="3" spans="1:7" ht="20.25">
      <c r="A3" s="1" t="s">
        <v>2</v>
      </c>
      <c r="B3" s="60" t="s">
        <v>99</v>
      </c>
      <c r="C3" s="60"/>
      <c r="D3" s="60"/>
      <c r="E3" s="60"/>
      <c r="F3" s="60"/>
      <c r="G3" s="1"/>
    </row>
    <row r="4" spans="1:7" ht="15" customHeight="1" thickBot="1">
      <c r="A4" s="1"/>
      <c r="B4" s="13"/>
      <c r="C4" s="13"/>
      <c r="D4" s="13"/>
      <c r="E4" s="3"/>
      <c r="F4" s="3"/>
      <c r="G4" s="1"/>
    </row>
    <row r="5" spans="1:7" ht="18.75" thickBot="1">
      <c r="A5" s="61" t="s">
        <v>19</v>
      </c>
      <c r="B5" s="62"/>
      <c r="C5" s="62"/>
      <c r="D5" s="62"/>
      <c r="E5" s="62"/>
      <c r="F5" s="62"/>
      <c r="G5" s="16"/>
    </row>
    <row r="6" spans="1:7" s="17" customFormat="1" ht="16.5" customHeight="1" thickBot="1">
      <c r="A6" s="27"/>
      <c r="B6" s="27"/>
      <c r="C6" s="27"/>
      <c r="D6" s="27"/>
      <c r="E6" s="27"/>
      <c r="F6" s="27"/>
      <c r="G6" s="22"/>
    </row>
    <row r="7" spans="1:7" ht="19.5" hidden="1" customHeight="1" thickBot="1">
      <c r="A7" s="5"/>
      <c r="B7" s="36"/>
      <c r="C7" s="36"/>
      <c r="D7" s="36"/>
      <c r="E7" s="37"/>
      <c r="F7" s="37"/>
      <c r="G7" s="1"/>
    </row>
    <row r="8" spans="1:7" ht="18.75" thickBot="1">
      <c r="A8" s="52" t="s">
        <v>45</v>
      </c>
      <c r="B8" s="53" t="s">
        <v>129</v>
      </c>
      <c r="C8" s="53"/>
      <c r="D8" s="53"/>
      <c r="E8" s="54" t="s">
        <v>9</v>
      </c>
      <c r="F8" s="54">
        <f>SUM(E10:E21)</f>
        <v>476.8</v>
      </c>
      <c r="G8" s="55" t="s">
        <v>3</v>
      </c>
    </row>
    <row r="9" spans="1:7" ht="20.100000000000001" customHeight="1">
      <c r="A9" s="5"/>
      <c r="B9" s="6" t="s">
        <v>6</v>
      </c>
      <c r="C9" s="6" t="s">
        <v>5</v>
      </c>
      <c r="D9" s="7" t="s">
        <v>160</v>
      </c>
      <c r="E9" s="7" t="s">
        <v>4</v>
      </c>
      <c r="F9" s="7" t="s">
        <v>7</v>
      </c>
      <c r="G9" s="7" t="s">
        <v>44</v>
      </c>
    </row>
    <row r="10" spans="1:7" ht="25.5">
      <c r="A10" s="5"/>
      <c r="B10" s="24" t="s">
        <v>130</v>
      </c>
      <c r="C10" s="8" t="s">
        <v>131</v>
      </c>
      <c r="D10" s="14" t="s">
        <v>132</v>
      </c>
      <c r="E10" s="9">
        <v>40</v>
      </c>
      <c r="F10" s="32" t="s">
        <v>3</v>
      </c>
      <c r="G10" s="15"/>
    </row>
    <row r="11" spans="1:7" ht="25.5">
      <c r="A11" s="5"/>
      <c r="B11" s="24" t="s">
        <v>133</v>
      </c>
      <c r="C11" s="8" t="s">
        <v>134</v>
      </c>
      <c r="D11" s="14" t="s">
        <v>132</v>
      </c>
      <c r="E11" s="9">
        <v>80</v>
      </c>
      <c r="F11" s="32" t="s">
        <v>3</v>
      </c>
      <c r="G11" s="15"/>
    </row>
    <row r="12" spans="1:7" ht="51">
      <c r="A12" s="5"/>
      <c r="B12" s="24" t="s">
        <v>135</v>
      </c>
      <c r="C12" s="8" t="s">
        <v>136</v>
      </c>
      <c r="D12" s="14" t="s">
        <v>137</v>
      </c>
      <c r="E12" s="9">
        <v>2</v>
      </c>
      <c r="F12" s="33" t="s">
        <v>3</v>
      </c>
      <c r="G12" s="15"/>
    </row>
    <row r="13" spans="1:7" ht="37.5" customHeight="1">
      <c r="A13" s="5"/>
      <c r="B13" s="24" t="s">
        <v>138</v>
      </c>
      <c r="C13" s="8" t="s">
        <v>139</v>
      </c>
      <c r="D13" s="14" t="s">
        <v>140</v>
      </c>
      <c r="E13" s="9">
        <v>20</v>
      </c>
      <c r="F13" s="33" t="s">
        <v>3</v>
      </c>
      <c r="G13" s="15"/>
    </row>
    <row r="14" spans="1:7" ht="51">
      <c r="A14" s="20"/>
      <c r="B14" s="24" t="s">
        <v>141</v>
      </c>
      <c r="C14" s="8" t="s">
        <v>142</v>
      </c>
      <c r="D14" s="14" t="s">
        <v>143</v>
      </c>
      <c r="E14" s="9">
        <v>3</v>
      </c>
      <c r="F14" s="33" t="s">
        <v>3</v>
      </c>
      <c r="G14" s="15"/>
    </row>
    <row r="15" spans="1:7" ht="25.5">
      <c r="A15" s="20"/>
      <c r="B15" s="24" t="s">
        <v>144</v>
      </c>
      <c r="C15" s="8" t="s">
        <v>145</v>
      </c>
      <c r="D15" s="14" t="s">
        <v>146</v>
      </c>
      <c r="E15" s="9">
        <v>1.8</v>
      </c>
      <c r="F15" s="33" t="s">
        <v>3</v>
      </c>
      <c r="G15" s="15"/>
    </row>
    <row r="16" spans="1:7" ht="51">
      <c r="A16" s="20"/>
      <c r="B16" s="24" t="s">
        <v>147</v>
      </c>
      <c r="C16" s="8" t="s">
        <v>142</v>
      </c>
      <c r="D16" s="14" t="s">
        <v>143</v>
      </c>
      <c r="E16" s="9">
        <v>3</v>
      </c>
      <c r="F16" s="33" t="s">
        <v>3</v>
      </c>
      <c r="G16" s="15"/>
    </row>
    <row r="17" spans="1:7" ht="102">
      <c r="A17" s="20"/>
      <c r="B17" s="24" t="s">
        <v>148</v>
      </c>
      <c r="C17" s="11" t="s">
        <v>149</v>
      </c>
      <c r="D17" s="14" t="s">
        <v>150</v>
      </c>
      <c r="E17" s="12">
        <v>320</v>
      </c>
      <c r="F17" s="33" t="s">
        <v>3</v>
      </c>
      <c r="G17" s="31" t="s">
        <v>161</v>
      </c>
    </row>
    <row r="18" spans="1:7" ht="38.25">
      <c r="A18" s="20"/>
      <c r="B18" s="24" t="s">
        <v>151</v>
      </c>
      <c r="C18" s="8" t="s">
        <v>152</v>
      </c>
      <c r="D18" s="14" t="s">
        <v>153</v>
      </c>
      <c r="E18" s="9"/>
      <c r="F18" s="33"/>
      <c r="G18" s="15"/>
    </row>
    <row r="19" spans="1:7" ht="153">
      <c r="A19" s="20"/>
      <c r="B19" s="24" t="s">
        <v>154</v>
      </c>
      <c r="C19" s="8" t="s">
        <v>155</v>
      </c>
      <c r="D19" s="14" t="s">
        <v>156</v>
      </c>
      <c r="E19" s="9">
        <v>4</v>
      </c>
      <c r="F19" s="33" t="s">
        <v>3</v>
      </c>
      <c r="G19" s="15"/>
    </row>
    <row r="20" spans="1:7" ht="63.75">
      <c r="A20" s="20"/>
      <c r="B20" s="24" t="s">
        <v>157</v>
      </c>
      <c r="C20" s="8" t="s">
        <v>158</v>
      </c>
      <c r="D20" s="14" t="s">
        <v>159</v>
      </c>
      <c r="E20" s="9">
        <v>3</v>
      </c>
      <c r="F20" s="33" t="s">
        <v>3</v>
      </c>
      <c r="G20" s="15"/>
    </row>
    <row r="21" spans="1:7" ht="18">
      <c r="A21" s="20"/>
      <c r="B21" s="14" t="s">
        <v>47</v>
      </c>
      <c r="C21" s="8"/>
      <c r="D21" s="14"/>
      <c r="E21" s="12"/>
      <c r="F21" s="32"/>
      <c r="G21" s="15"/>
    </row>
    <row r="22" spans="1:7" ht="18.75" thickBot="1">
      <c r="A22" s="20"/>
      <c r="B22" s="29"/>
      <c r="C22" s="29"/>
      <c r="D22" s="29"/>
      <c r="E22" s="29"/>
      <c r="F22" s="29"/>
      <c r="G22" s="1"/>
    </row>
    <row r="23" spans="1:7" ht="18.75" thickBot="1">
      <c r="A23" s="52" t="s">
        <v>46</v>
      </c>
      <c r="B23" s="53" t="s">
        <v>104</v>
      </c>
      <c r="C23" s="53"/>
      <c r="D23" s="53"/>
      <c r="E23" s="54" t="s">
        <v>9</v>
      </c>
      <c r="F23" s="54">
        <f>SUM(E25:E28)</f>
        <v>42.5</v>
      </c>
      <c r="G23" s="55" t="s">
        <v>3</v>
      </c>
    </row>
    <row r="24" spans="1:7" ht="18">
      <c r="A24" s="20"/>
      <c r="B24" s="6" t="s">
        <v>6</v>
      </c>
      <c r="C24" s="6" t="s">
        <v>5</v>
      </c>
      <c r="D24" s="7" t="s">
        <v>8</v>
      </c>
      <c r="E24" s="7" t="s">
        <v>4</v>
      </c>
      <c r="F24" s="7" t="s">
        <v>7</v>
      </c>
      <c r="G24" s="7" t="s">
        <v>44</v>
      </c>
    </row>
    <row r="25" spans="1:7" ht="25.5">
      <c r="A25" s="20"/>
      <c r="B25" s="24" t="s">
        <v>30</v>
      </c>
      <c r="C25" s="8"/>
      <c r="D25" s="14" t="s">
        <v>62</v>
      </c>
      <c r="E25" s="9">
        <v>21</v>
      </c>
      <c r="F25" s="32" t="s">
        <v>3</v>
      </c>
      <c r="G25" s="28" t="s">
        <v>48</v>
      </c>
    </row>
    <row r="26" spans="1:7" ht="18">
      <c r="A26" s="20"/>
      <c r="B26" s="24" t="s">
        <v>21</v>
      </c>
      <c r="C26" s="8" t="s">
        <v>22</v>
      </c>
      <c r="D26" s="14" t="s">
        <v>14</v>
      </c>
      <c r="E26" s="9"/>
      <c r="F26" s="32"/>
      <c r="G26" s="15"/>
    </row>
    <row r="27" spans="1:7" ht="18">
      <c r="A27" s="20"/>
      <c r="B27" s="14" t="s">
        <v>105</v>
      </c>
      <c r="C27" s="8" t="s">
        <v>106</v>
      </c>
      <c r="D27" s="14" t="s">
        <v>103</v>
      </c>
      <c r="E27" s="9">
        <v>1.5</v>
      </c>
      <c r="F27" s="32" t="s">
        <v>3</v>
      </c>
      <c r="G27" s="15"/>
    </row>
    <row r="28" spans="1:7" ht="18">
      <c r="A28" s="20"/>
      <c r="B28" s="26" t="s">
        <v>164</v>
      </c>
      <c r="C28" s="8"/>
      <c r="D28" s="14"/>
      <c r="E28" s="9">
        <v>20</v>
      </c>
      <c r="F28" s="32" t="s">
        <v>3</v>
      </c>
      <c r="G28" s="15"/>
    </row>
    <row r="29" spans="1:7" ht="18.75" thickBot="1">
      <c r="A29" s="20"/>
      <c r="B29" s="29"/>
      <c r="C29" s="29"/>
      <c r="D29" s="29"/>
      <c r="E29" s="29"/>
      <c r="F29" s="29"/>
      <c r="G29" s="1"/>
    </row>
    <row r="30" spans="1:7" ht="18.75" thickBot="1">
      <c r="A30" s="52" t="s">
        <v>165</v>
      </c>
      <c r="B30" s="53" t="s">
        <v>166</v>
      </c>
      <c r="C30" s="53"/>
      <c r="D30" s="53"/>
      <c r="E30" s="54" t="s">
        <v>9</v>
      </c>
      <c r="F30" s="54">
        <f>SUM(E32:E40)</f>
        <v>283.8</v>
      </c>
      <c r="G30" s="55" t="s">
        <v>3</v>
      </c>
    </row>
    <row r="31" spans="1:7" ht="18">
      <c r="A31" s="20"/>
      <c r="B31" s="6" t="s">
        <v>6</v>
      </c>
      <c r="C31" s="6" t="s">
        <v>5</v>
      </c>
      <c r="D31" s="7" t="s">
        <v>8</v>
      </c>
      <c r="E31" s="7" t="s">
        <v>4</v>
      </c>
      <c r="F31" s="7" t="s">
        <v>7</v>
      </c>
      <c r="G31" s="7" t="s">
        <v>44</v>
      </c>
    </row>
    <row r="32" spans="1:7" ht="25.5">
      <c r="A32" s="20"/>
      <c r="B32" s="24" t="s">
        <v>167</v>
      </c>
      <c r="C32" s="8" t="s">
        <v>168</v>
      </c>
      <c r="D32" s="14" t="s">
        <v>169</v>
      </c>
      <c r="E32" s="9">
        <v>1.8</v>
      </c>
      <c r="F32" s="32" t="s">
        <v>3</v>
      </c>
      <c r="G32" s="15"/>
    </row>
    <row r="33" spans="1:7" ht="18">
      <c r="A33" s="20"/>
      <c r="B33" s="24" t="s">
        <v>21</v>
      </c>
      <c r="C33" s="8" t="s">
        <v>22</v>
      </c>
      <c r="D33" s="14" t="s">
        <v>14</v>
      </c>
      <c r="E33" s="9"/>
      <c r="F33" s="32"/>
      <c r="G33" s="15"/>
    </row>
    <row r="34" spans="1:7" ht="18">
      <c r="A34" s="20"/>
      <c r="B34" s="24" t="s">
        <v>171</v>
      </c>
      <c r="C34" s="8" t="s">
        <v>172</v>
      </c>
      <c r="D34" s="14"/>
      <c r="E34" s="9">
        <v>25</v>
      </c>
      <c r="F34" s="33" t="s">
        <v>3</v>
      </c>
      <c r="G34" s="15" t="s">
        <v>170</v>
      </c>
    </row>
    <row r="35" spans="1:7" ht="25.5">
      <c r="A35" s="20"/>
      <c r="B35" s="26" t="s">
        <v>173</v>
      </c>
      <c r="C35" s="8" t="s">
        <v>174</v>
      </c>
      <c r="D35" s="14" t="s">
        <v>181</v>
      </c>
      <c r="E35" s="9">
        <v>180</v>
      </c>
      <c r="F35" s="32" t="s">
        <v>3</v>
      </c>
      <c r="G35" s="15" t="s">
        <v>170</v>
      </c>
    </row>
    <row r="36" spans="1:7" ht="18">
      <c r="A36" s="20"/>
      <c r="B36" s="24" t="s">
        <v>175</v>
      </c>
      <c r="C36" s="8" t="s">
        <v>176</v>
      </c>
      <c r="D36" s="14" t="s">
        <v>177</v>
      </c>
      <c r="E36" s="9">
        <v>40</v>
      </c>
      <c r="F36" s="33" t="s">
        <v>3</v>
      </c>
      <c r="G36" s="15"/>
    </row>
    <row r="37" spans="1:7" ht="18">
      <c r="A37" s="20"/>
      <c r="B37" s="26" t="s">
        <v>178</v>
      </c>
      <c r="C37" s="8" t="s">
        <v>178</v>
      </c>
      <c r="D37" s="14"/>
      <c r="E37" s="9">
        <v>12</v>
      </c>
      <c r="F37" s="32" t="s">
        <v>3</v>
      </c>
      <c r="G37" s="15" t="s">
        <v>180</v>
      </c>
    </row>
    <row r="38" spans="1:7" ht="38.25">
      <c r="A38" s="20"/>
      <c r="B38" s="11" t="s">
        <v>60</v>
      </c>
      <c r="C38" s="8" t="s">
        <v>179</v>
      </c>
      <c r="D38" s="14"/>
      <c r="E38" s="9">
        <v>20</v>
      </c>
      <c r="F38" s="32" t="s">
        <v>3</v>
      </c>
      <c r="G38" s="15" t="s">
        <v>180</v>
      </c>
    </row>
    <row r="39" spans="1:7" ht="38.25">
      <c r="A39" s="20"/>
      <c r="B39" s="14" t="s">
        <v>31</v>
      </c>
      <c r="C39" s="8" t="s">
        <v>42</v>
      </c>
      <c r="D39" s="14" t="s">
        <v>32</v>
      </c>
      <c r="E39" s="9">
        <v>3</v>
      </c>
      <c r="F39" s="32" t="s">
        <v>3</v>
      </c>
      <c r="G39" s="15" t="s">
        <v>180</v>
      </c>
    </row>
    <row r="40" spans="1:7" ht="25.5">
      <c r="A40" s="20"/>
      <c r="B40" s="14" t="s">
        <v>10</v>
      </c>
      <c r="C40" s="8"/>
      <c r="D40" s="14" t="s">
        <v>36</v>
      </c>
      <c r="E40" s="9">
        <v>2</v>
      </c>
      <c r="F40" s="32" t="s">
        <v>3</v>
      </c>
      <c r="G40" s="15" t="s">
        <v>180</v>
      </c>
    </row>
  </sheetData>
  <mergeCells count="3">
    <mergeCell ref="B1:F1"/>
    <mergeCell ref="B3:F3"/>
    <mergeCell ref="A5:F5"/>
  </mergeCells>
  <pageMargins left="0.70866141732283472" right="0.70866141732283472" top="0.74803149606299213" bottom="0.74803149606299213" header="0.31496062992125984" footer="0.31496062992125984"/>
  <pageSetup paperSize="9" scale="76" fitToHeight="0" orientation="landscape" r:id="rId1"/>
  <colBreaks count="1" manualBreakCount="1">
    <brk id="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79"/>
  <sheetViews>
    <sheetView view="pageBreakPreview" topLeftCell="A11" zoomScaleNormal="100" zoomScaleSheetLayoutView="100" workbookViewId="0">
      <selection activeCell="B19" sqref="B19"/>
    </sheetView>
  </sheetViews>
  <sheetFormatPr defaultRowHeight="12.75"/>
  <cols>
    <col min="1" max="1" width="9.85546875" style="2" customWidth="1"/>
    <col min="2" max="2" width="41.140625" style="2" customWidth="1"/>
    <col min="3" max="3" width="40.7109375" style="45" customWidth="1"/>
    <col min="4" max="4" width="20.7109375" style="2" customWidth="1"/>
    <col min="5" max="5" width="8.7109375" style="2" customWidth="1"/>
    <col min="6" max="6" width="5.7109375" style="2" customWidth="1"/>
    <col min="7" max="7" width="25.7109375" style="45" customWidth="1"/>
    <col min="8" max="8" width="13.42578125" style="10" bestFit="1" customWidth="1"/>
    <col min="9" max="16384" width="9.140625" style="10"/>
  </cols>
  <sheetData>
    <row r="1" spans="1:7" s="2" customFormat="1" ht="20.25">
      <c r="A1" s="1" t="s">
        <v>0</v>
      </c>
      <c r="B1" s="59" t="s">
        <v>98</v>
      </c>
      <c r="C1" s="59"/>
      <c r="D1" s="59"/>
      <c r="E1" s="59"/>
      <c r="F1" s="59"/>
      <c r="G1" s="46"/>
    </row>
    <row r="2" spans="1:7" s="2" customFormat="1" ht="20.25">
      <c r="A2" s="1" t="s">
        <v>95</v>
      </c>
      <c r="B2" s="4"/>
      <c r="C2" s="4"/>
      <c r="D2" s="4"/>
      <c r="E2" s="4"/>
      <c r="F2" s="4"/>
      <c r="G2" s="46"/>
    </row>
    <row r="3" spans="1:7" s="2" customFormat="1" ht="20.25">
      <c r="A3" s="1" t="s">
        <v>2</v>
      </c>
      <c r="B3" s="60" t="s">
        <v>99</v>
      </c>
      <c r="C3" s="60"/>
      <c r="D3" s="60"/>
      <c r="E3" s="60"/>
      <c r="F3" s="60"/>
      <c r="G3" s="46"/>
    </row>
    <row r="4" spans="1:7" s="2" customFormat="1" ht="15" customHeight="1" thickBot="1">
      <c r="A4" s="1"/>
      <c r="B4" s="13"/>
      <c r="C4" s="40"/>
      <c r="D4" s="13"/>
      <c r="E4" s="3"/>
      <c r="F4" s="3"/>
      <c r="G4" s="46"/>
    </row>
    <row r="5" spans="1:7" s="2" customFormat="1" ht="18.75" thickBot="1">
      <c r="A5" s="61" t="s">
        <v>107</v>
      </c>
      <c r="B5" s="62"/>
      <c r="C5" s="62"/>
      <c r="D5" s="62"/>
      <c r="E5" s="62"/>
      <c r="F5" s="62"/>
      <c r="G5" s="47"/>
    </row>
    <row r="6" spans="1:7" s="17" customFormat="1" ht="18.75" thickBot="1">
      <c r="A6" s="27"/>
      <c r="B6" s="27"/>
      <c r="C6" s="41"/>
      <c r="D6" s="27"/>
      <c r="E6" s="27"/>
      <c r="F6" s="27"/>
      <c r="G6" s="48"/>
    </row>
    <row r="7" spans="1:7" s="39" customFormat="1" ht="18.75" thickBot="1">
      <c r="A7" s="52" t="s">
        <v>49</v>
      </c>
      <c r="B7" s="53" t="s">
        <v>123</v>
      </c>
      <c r="C7" s="56"/>
      <c r="D7" s="53"/>
      <c r="E7" s="54" t="s">
        <v>9</v>
      </c>
      <c r="F7" s="54">
        <f>SUM(E9:E14)</f>
        <v>150</v>
      </c>
      <c r="G7" s="57" t="s">
        <v>3</v>
      </c>
    </row>
    <row r="8" spans="1:7" ht="18">
      <c r="A8" s="20"/>
      <c r="B8" s="6" t="s">
        <v>6</v>
      </c>
      <c r="C8" s="42" t="s">
        <v>5</v>
      </c>
      <c r="D8" s="7" t="s">
        <v>8</v>
      </c>
      <c r="E8" s="7" t="s">
        <v>4</v>
      </c>
      <c r="F8" s="7" t="s">
        <v>7</v>
      </c>
      <c r="G8" s="49" t="s">
        <v>44</v>
      </c>
    </row>
    <row r="9" spans="1:7" ht="178.5">
      <c r="A9" s="20"/>
      <c r="B9" s="14" t="s">
        <v>16</v>
      </c>
      <c r="C9" s="43" t="s">
        <v>114</v>
      </c>
      <c r="D9" s="14"/>
      <c r="E9" s="9">
        <v>10</v>
      </c>
      <c r="F9" s="32" t="s">
        <v>3</v>
      </c>
      <c r="G9" s="50"/>
    </row>
    <row r="10" spans="1:7" ht="19.5" customHeight="1">
      <c r="A10" s="20"/>
      <c r="B10" s="14" t="s">
        <v>17</v>
      </c>
      <c r="C10" s="43"/>
      <c r="D10" s="14" t="s">
        <v>90</v>
      </c>
      <c r="E10" s="9">
        <v>5</v>
      </c>
      <c r="F10" s="32" t="s">
        <v>3</v>
      </c>
      <c r="G10" s="50"/>
    </row>
    <row r="11" spans="1:7" ht="127.5">
      <c r="A11" s="20"/>
      <c r="B11" s="14" t="s">
        <v>91</v>
      </c>
      <c r="C11" s="43" t="s">
        <v>119</v>
      </c>
      <c r="D11" s="14" t="s">
        <v>26</v>
      </c>
      <c r="E11" s="9">
        <v>60</v>
      </c>
      <c r="F11" s="32" t="s">
        <v>3</v>
      </c>
      <c r="G11" s="51" t="s">
        <v>162</v>
      </c>
    </row>
    <row r="12" spans="1:7" ht="18">
      <c r="A12" s="20"/>
      <c r="B12" s="14" t="s">
        <v>18</v>
      </c>
      <c r="C12" s="43"/>
      <c r="D12" s="14"/>
      <c r="E12" s="9"/>
      <c r="F12" s="32"/>
      <c r="G12" s="50"/>
    </row>
    <row r="13" spans="1:7" ht="25.5">
      <c r="A13" s="20"/>
      <c r="B13" s="14" t="s">
        <v>71</v>
      </c>
      <c r="C13" s="43"/>
      <c r="D13" s="14" t="s">
        <v>94</v>
      </c>
      <c r="E13" s="9">
        <v>35</v>
      </c>
      <c r="F13" s="32" t="s">
        <v>3</v>
      </c>
      <c r="G13" s="50"/>
    </row>
    <row r="14" spans="1:7" ht="18">
      <c r="A14" s="20"/>
      <c r="B14" s="14" t="s">
        <v>23</v>
      </c>
      <c r="C14" s="43"/>
      <c r="D14" s="14" t="s">
        <v>15</v>
      </c>
      <c r="E14" s="9">
        <v>40</v>
      </c>
      <c r="F14" s="32" t="s">
        <v>3</v>
      </c>
      <c r="G14" s="50" t="s">
        <v>51</v>
      </c>
    </row>
    <row r="15" spans="1:7" ht="18">
      <c r="A15" s="20"/>
      <c r="B15" s="64" t="s">
        <v>47</v>
      </c>
      <c r="C15" s="64"/>
      <c r="D15" s="64"/>
      <c r="E15" s="64"/>
      <c r="F15" s="64"/>
      <c r="G15" s="50"/>
    </row>
    <row r="16" spans="1:7" s="17" customFormat="1" ht="18.75" thickBot="1">
      <c r="A16" s="27"/>
      <c r="B16" s="27"/>
      <c r="C16" s="41"/>
      <c r="D16" s="27"/>
      <c r="E16" s="27"/>
      <c r="F16" s="27"/>
      <c r="G16" s="48"/>
    </row>
    <row r="17" spans="1:7" ht="18.75" thickBot="1">
      <c r="A17" s="52" t="s">
        <v>50</v>
      </c>
      <c r="B17" s="53" t="s">
        <v>126</v>
      </c>
      <c r="C17" s="56"/>
      <c r="D17" s="53"/>
      <c r="E17" s="54" t="s">
        <v>9</v>
      </c>
      <c r="F17" s="54">
        <f>SUM(E19:E26)</f>
        <v>150</v>
      </c>
      <c r="G17" s="57" t="s">
        <v>3</v>
      </c>
    </row>
    <row r="18" spans="1:7" ht="18">
      <c r="A18" s="20"/>
      <c r="B18" s="6" t="s">
        <v>6</v>
      </c>
      <c r="C18" s="42" t="s">
        <v>5</v>
      </c>
      <c r="D18" s="7" t="s">
        <v>8</v>
      </c>
      <c r="E18" s="7" t="s">
        <v>4</v>
      </c>
      <c r="F18" s="7" t="s">
        <v>7</v>
      </c>
      <c r="G18" s="49" t="s">
        <v>44</v>
      </c>
    </row>
    <row r="19" spans="1:7" ht="153">
      <c r="A19" s="20"/>
      <c r="B19" s="14" t="s">
        <v>16</v>
      </c>
      <c r="C19" s="43" t="s">
        <v>115</v>
      </c>
      <c r="D19" s="14"/>
      <c r="E19" s="9">
        <v>10</v>
      </c>
      <c r="F19" s="32" t="s">
        <v>3</v>
      </c>
      <c r="G19" s="50"/>
    </row>
    <row r="20" spans="1:7" ht="19.5" customHeight="1">
      <c r="A20" s="20"/>
      <c r="B20" s="14" t="s">
        <v>17</v>
      </c>
      <c r="C20" s="43"/>
      <c r="D20" s="14" t="s">
        <v>90</v>
      </c>
      <c r="E20" s="9">
        <v>5</v>
      </c>
      <c r="F20" s="32" t="s">
        <v>3</v>
      </c>
      <c r="G20" s="50"/>
    </row>
    <row r="21" spans="1:7" ht="38.25">
      <c r="A21" s="20"/>
      <c r="B21" s="14" t="s">
        <v>25</v>
      </c>
      <c r="C21" s="43" t="s">
        <v>116</v>
      </c>
      <c r="D21" s="14" t="s">
        <v>24</v>
      </c>
      <c r="E21" s="9"/>
      <c r="F21" s="32"/>
      <c r="G21" s="50"/>
    </row>
    <row r="22" spans="1:7" ht="18">
      <c r="A22" s="20"/>
      <c r="B22" s="14" t="s">
        <v>66</v>
      </c>
      <c r="C22" s="43"/>
      <c r="D22" s="14" t="s">
        <v>67</v>
      </c>
      <c r="E22" s="9"/>
      <c r="F22" s="32"/>
      <c r="G22" s="50"/>
    </row>
    <row r="23" spans="1:7" ht="127.5">
      <c r="A23" s="20"/>
      <c r="B23" s="14" t="s">
        <v>118</v>
      </c>
      <c r="C23" s="43" t="s">
        <v>119</v>
      </c>
      <c r="D23" s="14" t="s">
        <v>117</v>
      </c>
      <c r="E23" s="9">
        <v>60</v>
      </c>
      <c r="F23" s="32" t="s">
        <v>3</v>
      </c>
      <c r="G23" s="51" t="s">
        <v>163</v>
      </c>
    </row>
    <row r="24" spans="1:7" ht="18">
      <c r="A24" s="20"/>
      <c r="B24" s="14" t="s">
        <v>28</v>
      </c>
      <c r="C24" s="43"/>
      <c r="D24" s="14"/>
      <c r="E24" s="9"/>
      <c r="F24" s="32"/>
      <c r="G24" s="50"/>
    </row>
    <row r="25" spans="1:7" ht="25.5">
      <c r="A25" s="20"/>
      <c r="B25" s="14" t="s">
        <v>71</v>
      </c>
      <c r="C25" s="43"/>
      <c r="D25" s="14"/>
      <c r="E25" s="9">
        <v>35</v>
      </c>
      <c r="F25" s="32" t="s">
        <v>3</v>
      </c>
      <c r="G25" s="50"/>
    </row>
    <row r="26" spans="1:7" ht="18">
      <c r="A26" s="20"/>
      <c r="B26" s="14" t="s">
        <v>23</v>
      </c>
      <c r="C26" s="43"/>
      <c r="D26" s="14" t="s">
        <v>15</v>
      </c>
      <c r="E26" s="9">
        <v>40</v>
      </c>
      <c r="F26" s="32" t="s">
        <v>3</v>
      </c>
      <c r="G26" s="50" t="s">
        <v>51</v>
      </c>
    </row>
    <row r="27" spans="1:7" ht="18">
      <c r="A27" s="20"/>
      <c r="B27" s="64" t="s">
        <v>47</v>
      </c>
      <c r="C27" s="64"/>
      <c r="D27" s="64"/>
      <c r="E27" s="64"/>
      <c r="F27" s="64"/>
      <c r="G27" s="50"/>
    </row>
    <row r="28" spans="1:7" ht="18">
      <c r="A28" s="20"/>
      <c r="B28" s="65"/>
      <c r="C28" s="66"/>
      <c r="D28" s="66"/>
      <c r="E28" s="66"/>
      <c r="F28" s="66"/>
      <c r="G28" s="67"/>
    </row>
    <row r="29" spans="1:7" ht="18">
      <c r="A29" s="20"/>
      <c r="B29" s="68" t="s">
        <v>65</v>
      </c>
      <c r="C29" s="69"/>
      <c r="D29" s="69"/>
      <c r="E29" s="69"/>
      <c r="F29" s="69"/>
      <c r="G29" s="70"/>
    </row>
    <row r="30" spans="1:7" s="17" customFormat="1" ht="18">
      <c r="A30" s="27"/>
      <c r="B30" s="27"/>
      <c r="C30" s="41"/>
      <c r="D30" s="27"/>
      <c r="E30" s="27"/>
      <c r="F30" s="27"/>
      <c r="G30" s="48"/>
    </row>
    <row r="31" spans="1:7" s="17" customFormat="1" ht="18.75" thickBot="1">
      <c r="A31" s="27"/>
      <c r="B31" s="27"/>
      <c r="C31" s="41"/>
      <c r="D31" s="27"/>
      <c r="E31" s="27"/>
      <c r="F31" s="27"/>
      <c r="G31" s="48"/>
    </row>
    <row r="32" spans="1:7" ht="18.75" thickBot="1">
      <c r="A32" s="52" t="s">
        <v>53</v>
      </c>
      <c r="B32" s="53" t="s">
        <v>124</v>
      </c>
      <c r="C32" s="56"/>
      <c r="D32" s="53"/>
      <c r="E32" s="54" t="s">
        <v>9</v>
      </c>
      <c r="F32" s="54">
        <f>SUM(E34:E45)</f>
        <v>759.5</v>
      </c>
      <c r="G32" s="57" t="s">
        <v>3</v>
      </c>
    </row>
    <row r="33" spans="1:7" ht="18">
      <c r="A33" s="20"/>
      <c r="B33" s="6" t="s">
        <v>6</v>
      </c>
      <c r="C33" s="42" t="s">
        <v>5</v>
      </c>
      <c r="D33" s="7" t="s">
        <v>8</v>
      </c>
      <c r="E33" s="7" t="s">
        <v>4</v>
      </c>
      <c r="F33" s="7" t="s">
        <v>7</v>
      </c>
      <c r="G33" s="49" t="s">
        <v>44</v>
      </c>
    </row>
    <row r="34" spans="1:7" ht="229.5">
      <c r="A34" s="20"/>
      <c r="B34" s="14" t="s">
        <v>16</v>
      </c>
      <c r="C34" s="43" t="s">
        <v>96</v>
      </c>
      <c r="D34" s="14" t="s">
        <v>113</v>
      </c>
      <c r="E34" s="9">
        <v>10</v>
      </c>
      <c r="F34" s="32" t="s">
        <v>3</v>
      </c>
      <c r="G34" s="50"/>
    </row>
    <row r="35" spans="1:7" ht="18">
      <c r="A35" s="20"/>
      <c r="B35" s="14" t="s">
        <v>17</v>
      </c>
      <c r="C35" s="43"/>
      <c r="D35" s="14" t="s">
        <v>90</v>
      </c>
      <c r="E35" s="9">
        <v>5</v>
      </c>
      <c r="F35" s="32" t="s">
        <v>3</v>
      </c>
      <c r="G35" s="50"/>
    </row>
    <row r="36" spans="1:7" ht="153">
      <c r="A36" s="20"/>
      <c r="B36" s="14" t="s">
        <v>91</v>
      </c>
      <c r="C36" s="43" t="s">
        <v>119</v>
      </c>
      <c r="D36" s="14" t="s">
        <v>26</v>
      </c>
      <c r="E36" s="9">
        <v>40</v>
      </c>
      <c r="F36" s="32" t="s">
        <v>3</v>
      </c>
      <c r="G36" s="51" t="s">
        <v>121</v>
      </c>
    </row>
    <row r="37" spans="1:7" ht="38.25">
      <c r="A37" s="20"/>
      <c r="B37" s="14" t="s">
        <v>92</v>
      </c>
      <c r="C37" s="43"/>
      <c r="D37" s="14"/>
      <c r="E37" s="9">
        <v>20</v>
      </c>
      <c r="F37" s="32"/>
      <c r="G37" s="51" t="s">
        <v>93</v>
      </c>
    </row>
    <row r="38" spans="1:7" ht="18">
      <c r="A38" s="20"/>
      <c r="B38" s="14" t="s">
        <v>108</v>
      </c>
      <c r="C38" s="8" t="s">
        <v>109</v>
      </c>
      <c r="D38" s="14"/>
      <c r="E38" s="9">
        <v>75</v>
      </c>
      <c r="F38" s="32" t="s">
        <v>3</v>
      </c>
      <c r="G38" s="50"/>
    </row>
    <row r="39" spans="1:7" ht="18">
      <c r="A39" s="20"/>
      <c r="B39" s="14" t="s">
        <v>112</v>
      </c>
      <c r="C39" s="8"/>
      <c r="D39" s="14"/>
      <c r="E39" s="9">
        <v>1</v>
      </c>
      <c r="F39" s="32" t="s">
        <v>3</v>
      </c>
      <c r="G39" s="50"/>
    </row>
    <row r="40" spans="1:7" ht="51">
      <c r="A40" s="20"/>
      <c r="B40" s="14" t="s">
        <v>23</v>
      </c>
      <c r="C40" s="43"/>
      <c r="D40" s="14" t="s">
        <v>27</v>
      </c>
      <c r="E40" s="9">
        <v>200</v>
      </c>
      <c r="F40" s="32" t="s">
        <v>3</v>
      </c>
      <c r="G40" s="51" t="s">
        <v>54</v>
      </c>
    </row>
    <row r="41" spans="1:7" ht="18">
      <c r="A41" s="20"/>
      <c r="B41" s="24" t="s">
        <v>20</v>
      </c>
      <c r="C41" s="8" t="s">
        <v>61</v>
      </c>
      <c r="D41" s="14" t="s">
        <v>14</v>
      </c>
      <c r="E41" s="9">
        <v>3.5</v>
      </c>
      <c r="F41" s="32" t="s">
        <v>3</v>
      </c>
      <c r="G41" s="15"/>
    </row>
    <row r="42" spans="1:7" ht="18">
      <c r="A42" s="20"/>
      <c r="B42" s="14" t="s">
        <v>105</v>
      </c>
      <c r="C42" s="8"/>
      <c r="D42" s="14" t="s">
        <v>103</v>
      </c>
      <c r="E42" s="9">
        <v>1.5</v>
      </c>
      <c r="F42" s="32" t="s">
        <v>3</v>
      </c>
      <c r="G42" s="15"/>
    </row>
    <row r="43" spans="1:7" ht="18">
      <c r="A43" s="20"/>
      <c r="B43" s="24" t="s">
        <v>20</v>
      </c>
      <c r="C43" s="8" t="s">
        <v>61</v>
      </c>
      <c r="D43" s="14" t="s">
        <v>14</v>
      </c>
      <c r="E43" s="9">
        <v>3.5</v>
      </c>
      <c r="F43" s="32" t="s">
        <v>3</v>
      </c>
      <c r="G43" s="15"/>
    </row>
    <row r="44" spans="1:7" ht="18">
      <c r="A44" s="20"/>
      <c r="B44" s="14" t="s">
        <v>108</v>
      </c>
      <c r="C44" s="8" t="s">
        <v>109</v>
      </c>
      <c r="D44" s="14"/>
      <c r="E44" s="9">
        <v>150</v>
      </c>
      <c r="F44" s="32" t="s">
        <v>3</v>
      </c>
      <c r="G44" s="15"/>
    </row>
    <row r="45" spans="1:7" ht="18">
      <c r="A45" s="20"/>
      <c r="B45" s="14" t="s">
        <v>110</v>
      </c>
      <c r="C45" s="8" t="s">
        <v>111</v>
      </c>
      <c r="D45" s="14"/>
      <c r="E45" s="9">
        <v>250</v>
      </c>
      <c r="F45" s="32" t="s">
        <v>3</v>
      </c>
      <c r="G45" s="15"/>
    </row>
    <row r="46" spans="1:7" s="17" customFormat="1" ht="18">
      <c r="A46" s="27"/>
      <c r="B46" s="27"/>
      <c r="C46" s="41"/>
      <c r="D46" s="27"/>
      <c r="E46" s="27"/>
      <c r="F46" s="27"/>
      <c r="G46" s="48"/>
    </row>
    <row r="47" spans="1:7" s="17" customFormat="1" ht="18.75" thickBot="1">
      <c r="A47" s="27"/>
      <c r="B47" s="27"/>
      <c r="C47" s="41"/>
      <c r="D47" s="27"/>
      <c r="E47" s="27"/>
      <c r="F47" s="27"/>
      <c r="G47" s="48"/>
    </row>
    <row r="48" spans="1:7" ht="18">
      <c r="A48" s="52" t="s">
        <v>52</v>
      </c>
      <c r="B48" s="53" t="s">
        <v>55</v>
      </c>
      <c r="C48" s="56"/>
      <c r="D48" s="53"/>
      <c r="E48" s="54" t="s">
        <v>9</v>
      </c>
      <c r="F48" s="54">
        <f>SUM(E50:E51)</f>
        <v>15</v>
      </c>
      <c r="G48" s="57" t="s">
        <v>3</v>
      </c>
    </row>
    <row r="49" spans="1:7" ht="18">
      <c r="A49" s="20"/>
      <c r="B49" s="6" t="s">
        <v>6</v>
      </c>
      <c r="C49" s="42" t="s">
        <v>5</v>
      </c>
      <c r="D49" s="7" t="s">
        <v>8</v>
      </c>
      <c r="E49" s="7" t="s">
        <v>4</v>
      </c>
      <c r="F49" s="7" t="s">
        <v>7</v>
      </c>
      <c r="G49" s="49" t="s">
        <v>44</v>
      </c>
    </row>
    <row r="50" spans="1:7" ht="229.5">
      <c r="A50" s="20"/>
      <c r="B50" s="14" t="s">
        <v>16</v>
      </c>
      <c r="C50" s="43" t="s">
        <v>122</v>
      </c>
      <c r="D50" s="14"/>
      <c r="E50" s="9">
        <v>10</v>
      </c>
      <c r="F50" s="32" t="s">
        <v>3</v>
      </c>
      <c r="G50" s="50"/>
    </row>
    <row r="51" spans="1:7" ht="18">
      <c r="A51" s="20"/>
      <c r="B51" s="14" t="s">
        <v>17</v>
      </c>
      <c r="C51" s="43"/>
      <c r="D51" s="14" t="s">
        <v>90</v>
      </c>
      <c r="E51" s="9">
        <v>5</v>
      </c>
      <c r="F51" s="32" t="s">
        <v>3</v>
      </c>
      <c r="G51" s="50"/>
    </row>
    <row r="52" spans="1:7" ht="18">
      <c r="A52" s="20"/>
      <c r="B52" s="64" t="s">
        <v>56</v>
      </c>
      <c r="C52" s="64"/>
      <c r="D52" s="64"/>
      <c r="E52" s="64"/>
      <c r="F52" s="64"/>
      <c r="G52" s="50"/>
    </row>
    <row r="53" spans="1:7" s="17" customFormat="1" ht="18">
      <c r="A53" s="27"/>
      <c r="B53" s="27"/>
      <c r="C53" s="41"/>
      <c r="D53" s="27"/>
      <c r="E53" s="27"/>
      <c r="F53" s="27"/>
      <c r="G53" s="48"/>
    </row>
    <row r="54" spans="1:7" ht="18.75" thickBot="1">
      <c r="A54" s="20"/>
      <c r="B54" s="6"/>
      <c r="C54" s="6"/>
      <c r="D54" s="6"/>
      <c r="E54" s="6"/>
      <c r="F54" s="6"/>
      <c r="G54" s="6"/>
    </row>
    <row r="55" spans="1:7" ht="18.75" thickBot="1">
      <c r="A55" s="52" t="s">
        <v>57</v>
      </c>
      <c r="B55" s="53" t="s">
        <v>125</v>
      </c>
      <c r="C55" s="56"/>
      <c r="D55" s="53"/>
      <c r="E55" s="54" t="s">
        <v>9</v>
      </c>
      <c r="F55" s="54">
        <f>SUM(E57:E68)</f>
        <v>759.5</v>
      </c>
      <c r="G55" s="57" t="s">
        <v>3</v>
      </c>
    </row>
    <row r="56" spans="1:7" ht="18">
      <c r="A56" s="20"/>
      <c r="B56" s="6" t="s">
        <v>6</v>
      </c>
      <c r="C56" s="42" t="s">
        <v>5</v>
      </c>
      <c r="D56" s="7" t="s">
        <v>8</v>
      </c>
      <c r="E56" s="7" t="s">
        <v>4</v>
      </c>
      <c r="F56" s="7" t="s">
        <v>7</v>
      </c>
      <c r="G56" s="49" t="s">
        <v>44</v>
      </c>
    </row>
    <row r="57" spans="1:7" ht="229.5">
      <c r="A57" s="20"/>
      <c r="B57" s="14" t="s">
        <v>16</v>
      </c>
      <c r="C57" s="43" t="s">
        <v>96</v>
      </c>
      <c r="D57" s="14" t="s">
        <v>113</v>
      </c>
      <c r="E57" s="9">
        <v>10</v>
      </c>
      <c r="F57" s="32" t="s">
        <v>3</v>
      </c>
      <c r="G57" s="50"/>
    </row>
    <row r="58" spans="1:7" ht="18">
      <c r="A58" s="20"/>
      <c r="B58" s="14" t="s">
        <v>17</v>
      </c>
      <c r="C58" s="43"/>
      <c r="D58" s="14" t="s">
        <v>90</v>
      </c>
      <c r="E58" s="9">
        <v>5</v>
      </c>
      <c r="F58" s="32" t="s">
        <v>3</v>
      </c>
      <c r="G58" s="50"/>
    </row>
    <row r="59" spans="1:7" ht="153">
      <c r="A59" s="20"/>
      <c r="B59" s="14" t="s">
        <v>118</v>
      </c>
      <c r="C59" s="43" t="s">
        <v>119</v>
      </c>
      <c r="D59" s="14" t="s">
        <v>117</v>
      </c>
      <c r="E59" s="9">
        <v>40</v>
      </c>
      <c r="F59" s="32" t="s">
        <v>3</v>
      </c>
      <c r="G59" s="51" t="s">
        <v>120</v>
      </c>
    </row>
    <row r="60" spans="1:7" ht="38.25">
      <c r="A60" s="20"/>
      <c r="B60" s="14" t="s">
        <v>92</v>
      </c>
      <c r="C60" s="43"/>
      <c r="D60" s="14"/>
      <c r="E60" s="9">
        <v>20</v>
      </c>
      <c r="F60" s="32"/>
      <c r="G60" s="51" t="s">
        <v>93</v>
      </c>
    </row>
    <row r="61" spans="1:7" ht="18">
      <c r="A61" s="20"/>
      <c r="B61" s="14" t="s">
        <v>108</v>
      </c>
      <c r="C61" s="8" t="s">
        <v>109</v>
      </c>
      <c r="D61" s="14"/>
      <c r="E61" s="9">
        <v>75</v>
      </c>
      <c r="F61" s="32" t="s">
        <v>3</v>
      </c>
      <c r="G61" s="50"/>
    </row>
    <row r="62" spans="1:7" ht="18">
      <c r="A62" s="20"/>
      <c r="B62" s="14" t="s">
        <v>112</v>
      </c>
      <c r="C62" s="8"/>
      <c r="D62" s="14"/>
      <c r="E62" s="9">
        <v>1</v>
      </c>
      <c r="F62" s="32" t="s">
        <v>3</v>
      </c>
      <c r="G62" s="50"/>
    </row>
    <row r="63" spans="1:7" ht="51">
      <c r="A63" s="20"/>
      <c r="B63" s="14" t="s">
        <v>23</v>
      </c>
      <c r="C63" s="43"/>
      <c r="D63" s="14" t="s">
        <v>27</v>
      </c>
      <c r="E63" s="9">
        <v>200</v>
      </c>
      <c r="F63" s="32" t="s">
        <v>3</v>
      </c>
      <c r="G63" s="51" t="s">
        <v>54</v>
      </c>
    </row>
    <row r="64" spans="1:7" ht="18">
      <c r="A64" s="20"/>
      <c r="B64" s="24" t="s">
        <v>20</v>
      </c>
      <c r="C64" s="8" t="s">
        <v>61</v>
      </c>
      <c r="D64" s="14" t="s">
        <v>14</v>
      </c>
      <c r="E64" s="9">
        <v>3.5</v>
      </c>
      <c r="F64" s="32" t="s">
        <v>3</v>
      </c>
      <c r="G64" s="15"/>
    </row>
    <row r="65" spans="1:7" ht="18">
      <c r="A65" s="20"/>
      <c r="B65" s="14" t="s">
        <v>105</v>
      </c>
      <c r="C65" s="8"/>
      <c r="D65" s="14" t="s">
        <v>103</v>
      </c>
      <c r="E65" s="9">
        <v>1.5</v>
      </c>
      <c r="F65" s="32" t="s">
        <v>3</v>
      </c>
      <c r="G65" s="15"/>
    </row>
    <row r="66" spans="1:7" ht="18">
      <c r="A66" s="20"/>
      <c r="B66" s="24" t="s">
        <v>20</v>
      </c>
      <c r="C66" s="8" t="s">
        <v>61</v>
      </c>
      <c r="D66" s="14" t="s">
        <v>14</v>
      </c>
      <c r="E66" s="9">
        <v>3.5</v>
      </c>
      <c r="F66" s="32" t="s">
        <v>3</v>
      </c>
      <c r="G66" s="15"/>
    </row>
    <row r="67" spans="1:7" ht="18">
      <c r="A67" s="20"/>
      <c r="B67" s="14" t="s">
        <v>108</v>
      </c>
      <c r="C67" s="8" t="s">
        <v>109</v>
      </c>
      <c r="D67" s="14"/>
      <c r="E67" s="9">
        <v>150</v>
      </c>
      <c r="F67" s="32" t="s">
        <v>3</v>
      </c>
      <c r="G67" s="15"/>
    </row>
    <row r="68" spans="1:7" ht="18">
      <c r="A68" s="20"/>
      <c r="B68" s="14" t="s">
        <v>110</v>
      </c>
      <c r="C68" s="8" t="s">
        <v>111</v>
      </c>
      <c r="D68" s="14"/>
      <c r="E68" s="9">
        <v>250</v>
      </c>
      <c r="F68" s="32" t="s">
        <v>3</v>
      </c>
      <c r="G68" s="15"/>
    </row>
    <row r="69" spans="1:7" s="17" customFormat="1" ht="18">
      <c r="A69" s="27"/>
      <c r="B69" s="27"/>
      <c r="C69" s="41"/>
      <c r="D69" s="27"/>
      <c r="E69" s="27"/>
      <c r="F69" s="27"/>
      <c r="G69" s="48"/>
    </row>
    <row r="71" spans="1:7">
      <c r="A71" s="2" t="s">
        <v>73</v>
      </c>
    </row>
    <row r="72" spans="1:7">
      <c r="B72" s="63" t="s">
        <v>74</v>
      </c>
      <c r="C72" s="63"/>
      <c r="D72" s="63"/>
      <c r="E72" s="63"/>
      <c r="F72" s="63"/>
      <c r="G72" s="63"/>
    </row>
    <row r="73" spans="1:7">
      <c r="B73" s="38" t="s">
        <v>75</v>
      </c>
    </row>
    <row r="74" spans="1:7">
      <c r="B74" s="38" t="s">
        <v>76</v>
      </c>
    </row>
    <row r="75" spans="1:7">
      <c r="B75" s="38" t="s">
        <v>77</v>
      </c>
    </row>
    <row r="76" spans="1:7">
      <c r="B76" s="2" t="s">
        <v>78</v>
      </c>
    </row>
    <row r="77" spans="1:7">
      <c r="B77" s="2" t="s">
        <v>79</v>
      </c>
    </row>
    <row r="78" spans="1:7">
      <c r="B78" s="2" t="s">
        <v>80</v>
      </c>
    </row>
    <row r="79" spans="1:7">
      <c r="B79" s="2" t="s">
        <v>81</v>
      </c>
    </row>
  </sheetData>
  <autoFilter ref="A1:G79" xr:uid="{00000000-0009-0000-0000-000002000000}"/>
  <mergeCells count="9">
    <mergeCell ref="B1:F1"/>
    <mergeCell ref="B3:F3"/>
    <mergeCell ref="B72:G72"/>
    <mergeCell ref="A5:F5"/>
    <mergeCell ref="B52:F52"/>
    <mergeCell ref="B15:F15"/>
    <mergeCell ref="B28:G28"/>
    <mergeCell ref="B27:F27"/>
    <mergeCell ref="B29:G29"/>
  </mergeCells>
  <phoneticPr fontId="28" type="noConversion"/>
  <pageMargins left="0.70866141732283472" right="0.70866141732283472" top="0.74803149606299213" bottom="0.74803149606299213" header="0.31496062992125984" footer="0.31496062992125984"/>
  <pageSetup paperSize="9" scale="86" fitToHeight="0" orientation="landscape" r:id="rId1"/>
  <rowBreaks count="3" manualBreakCount="3">
    <brk id="16" max="6" man="1"/>
    <brk id="31" max="6" man="1"/>
    <brk id="69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</vt:i4>
      </vt:variant>
    </vt:vector>
  </HeadingPairs>
  <TitlesOfParts>
    <vt:vector size="6" baseType="lpstr">
      <vt:lpstr>FASÁDY</vt:lpstr>
      <vt:lpstr>STŘECHY,TERASY</vt:lpstr>
      <vt:lpstr>PODLAHY</vt:lpstr>
      <vt:lpstr>FASÁDY!Oblast_tisku</vt:lpstr>
      <vt:lpstr>PODLAHY!Oblast_tisku</vt:lpstr>
      <vt:lpstr>'STŘECHY,TERASY'!Oblast_tisku</vt:lpstr>
    </vt:vector>
  </TitlesOfParts>
  <Company>Stopro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Helena Ducháčová</dc:creator>
  <cp:lastModifiedBy>nemec</cp:lastModifiedBy>
  <cp:lastPrinted>2023-07-11T20:00:08Z</cp:lastPrinted>
  <dcterms:created xsi:type="dcterms:W3CDTF">2008-09-29T09:10:29Z</dcterms:created>
  <dcterms:modified xsi:type="dcterms:W3CDTF">2023-07-11T20:00:19Z</dcterms:modified>
</cp:coreProperties>
</file>